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2\Kanalizacija Podkraj\"/>
    </mc:Choice>
  </mc:AlternateContent>
  <xr:revisionPtr revIDLastSave="0" documentId="8_{3C50BDE0-7D07-42BD-B9FF-B2E16060E455}" xr6:coauthVersionLast="47" xr6:coauthVersionMax="47" xr10:uidLastSave="{00000000-0000-0000-0000-000000000000}"/>
  <bookViews>
    <workbookView xWindow="-120" yWindow="-120" windowWidth="29040" windowHeight="15840" tabRatio="799" xr2:uid="{00000000-000D-0000-FFFF-FFFF00000000}"/>
  </bookViews>
  <sheets>
    <sheet name="REKAP" sheetId="2" r:id="rId1"/>
    <sheet name="kanal P1" sheetId="1" r:id="rId2"/>
    <sheet name="kanal P2" sheetId="27" r:id="rId3"/>
    <sheet name="kanal P3" sheetId="26" r:id="rId4"/>
    <sheet name="kanal P4" sheetId="28" r:id="rId5"/>
    <sheet name="kanal P6" sheetId="29" r:id="rId6"/>
    <sheet name="kanal P9" sheetId="30" r:id="rId7"/>
    <sheet name="kanal P10" sheetId="31" r:id="rId8"/>
    <sheet name="kanal P11" sheetId="32" r:id="rId9"/>
    <sheet name="kanal P12" sheetId="33" r:id="rId10"/>
    <sheet name="kanal P13" sheetId="34" r:id="rId11"/>
    <sheet name="Višnje" sheetId="42" r:id="rId12"/>
    <sheet name="vodovod PV1" sheetId="36" r:id="rId13"/>
    <sheet name="vodovod PV2" sheetId="37" r:id="rId14"/>
    <sheet name="vodovod PV3" sheetId="38" r:id="rId15"/>
    <sheet name="vodovod PV5" sheetId="39" r:id="rId16"/>
    <sheet name="vodovod PV6" sheetId="41" r:id="rId17"/>
    <sheet name="vodovod PV7" sheetId="40" r:id="rId18"/>
    <sheet name="vodovod PV8" sheetId="35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9" i="42" l="1"/>
  <c r="F60" i="42"/>
  <c r="F55" i="32"/>
  <c r="F62" i="26"/>
  <c r="F47" i="27"/>
  <c r="F31" i="27"/>
  <c r="F57" i="1"/>
  <c r="F47" i="1"/>
  <c r="F101" i="36"/>
  <c r="F100" i="36"/>
  <c r="F99" i="36"/>
  <c r="F98" i="36"/>
  <c r="F97" i="36"/>
  <c r="F96" i="36"/>
  <c r="F95" i="36"/>
  <c r="F94" i="36"/>
  <c r="F93" i="36"/>
  <c r="F92" i="36"/>
  <c r="F91" i="36"/>
  <c r="F89" i="36"/>
  <c r="F87" i="36"/>
  <c r="F85" i="36"/>
  <c r="F83" i="36"/>
  <c r="F81" i="36"/>
  <c r="F79" i="36"/>
  <c r="F77" i="36"/>
  <c r="F51" i="26"/>
  <c r="F52" i="26"/>
  <c r="F58" i="26"/>
  <c r="F57" i="26"/>
  <c r="F56" i="26"/>
  <c r="F53" i="26"/>
  <c r="F53" i="27"/>
  <c r="F53" i="1"/>
  <c r="F57" i="42"/>
  <c r="F56" i="42"/>
  <c r="F55" i="42"/>
  <c r="F51" i="42"/>
  <c r="B69" i="42"/>
  <c r="F66" i="42"/>
  <c r="D65" i="42"/>
  <c r="F65" i="42" s="1"/>
  <c r="F64" i="42"/>
  <c r="D63" i="42"/>
  <c r="F63" i="42" s="1"/>
  <c r="F62" i="42"/>
  <c r="F58" i="42"/>
  <c r="F54" i="42"/>
  <c r="F53" i="42"/>
  <c r="F52" i="42"/>
  <c r="F50" i="42"/>
  <c r="F49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29" i="42"/>
  <c r="D28" i="42"/>
  <c r="F28" i="42" s="1"/>
  <c r="D27" i="42"/>
  <c r="F27" i="42" s="1"/>
  <c r="D26" i="42"/>
  <c r="F26" i="42" s="1"/>
  <c r="D25" i="42"/>
  <c r="F25" i="42" s="1"/>
  <c r="F24" i="42"/>
  <c r="D23" i="42"/>
  <c r="F23" i="42" s="1"/>
  <c r="D22" i="42"/>
  <c r="F22" i="42" s="1"/>
  <c r="D21" i="42"/>
  <c r="F21" i="42" s="1"/>
  <c r="D20" i="42"/>
  <c r="F20" i="42" s="1"/>
  <c r="D19" i="42"/>
  <c r="F19" i="42" s="1"/>
  <c r="D18" i="42"/>
  <c r="F18" i="42" s="1"/>
  <c r="D17" i="42"/>
  <c r="F17" i="42" s="1"/>
  <c r="F16" i="42"/>
  <c r="F15" i="42"/>
  <c r="F10" i="42"/>
  <c r="F9" i="42"/>
  <c r="F8" i="42"/>
  <c r="F7" i="42"/>
  <c r="F6" i="42"/>
  <c r="F5" i="42"/>
  <c r="F4" i="42"/>
  <c r="F102" i="36" l="1"/>
  <c r="F59" i="42"/>
  <c r="F67" i="42"/>
  <c r="F68" i="42" s="1"/>
  <c r="F30" i="42"/>
  <c r="F31" i="42" s="1"/>
  <c r="F46" i="42"/>
  <c r="F47" i="42" s="1"/>
  <c r="F12" i="42"/>
  <c r="F13" i="42" s="1"/>
  <c r="B72" i="41"/>
  <c r="F69" i="41"/>
  <c r="F68" i="41"/>
  <c r="F67" i="41"/>
  <c r="F66" i="41"/>
  <c r="F65" i="41"/>
  <c r="F64" i="41"/>
  <c r="F60" i="41"/>
  <c r="F59" i="41"/>
  <c r="F58" i="41"/>
  <c r="F57" i="41"/>
  <c r="F56" i="41"/>
  <c r="F55" i="41"/>
  <c r="F53" i="41"/>
  <c r="F52" i="41"/>
  <c r="F50" i="41"/>
  <c r="F49" i="41"/>
  <c r="F45" i="41"/>
  <c r="F44" i="41"/>
  <c r="F43" i="41"/>
  <c r="F42" i="41"/>
  <c r="F41" i="41"/>
  <c r="F40" i="41"/>
  <c r="F39" i="41"/>
  <c r="F38" i="41"/>
  <c r="F37" i="41"/>
  <c r="F36" i="41"/>
  <c r="F35" i="41"/>
  <c r="F34" i="41"/>
  <c r="F33" i="41"/>
  <c r="F29" i="41"/>
  <c r="D28" i="41"/>
  <c r="F28" i="41" s="1"/>
  <c r="D27" i="41"/>
  <c r="F27" i="41" s="1"/>
  <c r="D26" i="41"/>
  <c r="F26" i="41" s="1"/>
  <c r="D25" i="41"/>
  <c r="F25" i="41" s="1"/>
  <c r="F24" i="41"/>
  <c r="D23" i="41"/>
  <c r="F23" i="41" s="1"/>
  <c r="D22" i="41"/>
  <c r="F22" i="41" s="1"/>
  <c r="F21" i="41"/>
  <c r="D21" i="41"/>
  <c r="D20" i="41"/>
  <c r="F20" i="41" s="1"/>
  <c r="D19" i="41"/>
  <c r="F19" i="41" s="1"/>
  <c r="D18" i="41"/>
  <c r="F18" i="41" s="1"/>
  <c r="F17" i="41"/>
  <c r="D17" i="41"/>
  <c r="F16" i="41"/>
  <c r="F15" i="41"/>
  <c r="F10" i="41"/>
  <c r="F9" i="41"/>
  <c r="F8" i="41"/>
  <c r="F7" i="41"/>
  <c r="F6" i="41"/>
  <c r="F5" i="41"/>
  <c r="F4" i="41"/>
  <c r="B72" i="40"/>
  <c r="F69" i="40"/>
  <c r="F68" i="40"/>
  <c r="F67" i="40"/>
  <c r="F66" i="40"/>
  <c r="F65" i="40"/>
  <c r="F64" i="40"/>
  <c r="F60" i="40"/>
  <c r="F59" i="40"/>
  <c r="F58" i="40"/>
  <c r="F57" i="40"/>
  <c r="F56" i="40"/>
  <c r="F55" i="40"/>
  <c r="F53" i="40"/>
  <c r="F52" i="40"/>
  <c r="F50" i="40"/>
  <c r="F49" i="40"/>
  <c r="F45" i="40"/>
  <c r="F44" i="40"/>
  <c r="F43" i="40"/>
  <c r="F42" i="40"/>
  <c r="F41" i="40"/>
  <c r="F40" i="40"/>
  <c r="F39" i="40"/>
  <c r="F38" i="40"/>
  <c r="F37" i="40"/>
  <c r="F36" i="40"/>
  <c r="F35" i="40"/>
  <c r="F34" i="40"/>
  <c r="F33" i="40"/>
  <c r="F29" i="40"/>
  <c r="D28" i="40"/>
  <c r="F28" i="40" s="1"/>
  <c r="D27" i="40"/>
  <c r="F27" i="40" s="1"/>
  <c r="D26" i="40"/>
  <c r="F26" i="40" s="1"/>
  <c r="D25" i="40"/>
  <c r="F25" i="40" s="1"/>
  <c r="F24" i="40"/>
  <c r="D23" i="40"/>
  <c r="F23" i="40" s="1"/>
  <c r="D22" i="40"/>
  <c r="F22" i="40" s="1"/>
  <c r="D21" i="40"/>
  <c r="F21" i="40" s="1"/>
  <c r="F20" i="40"/>
  <c r="D20" i="40"/>
  <c r="D19" i="40"/>
  <c r="F19" i="40" s="1"/>
  <c r="D18" i="40"/>
  <c r="F18" i="40" s="1"/>
  <c r="D17" i="40"/>
  <c r="F17" i="40" s="1"/>
  <c r="F16" i="40"/>
  <c r="F15" i="40"/>
  <c r="F10" i="40"/>
  <c r="F9" i="40"/>
  <c r="F8" i="40"/>
  <c r="F7" i="40"/>
  <c r="F6" i="40"/>
  <c r="F5" i="40"/>
  <c r="F4" i="40"/>
  <c r="B72" i="39"/>
  <c r="F69" i="39"/>
  <c r="F68" i="39"/>
  <c r="F67" i="39"/>
  <c r="F66" i="39"/>
  <c r="F65" i="39"/>
  <c r="F64" i="39"/>
  <c r="F60" i="39"/>
  <c r="F59" i="39"/>
  <c r="F58" i="39"/>
  <c r="F57" i="39"/>
  <c r="F56" i="39"/>
  <c r="F55" i="39"/>
  <c r="F53" i="39"/>
  <c r="F52" i="39"/>
  <c r="F50" i="39"/>
  <c r="F49" i="39"/>
  <c r="F45" i="39"/>
  <c r="F44" i="39"/>
  <c r="F43" i="39"/>
  <c r="F42" i="39"/>
  <c r="F41" i="39"/>
  <c r="F40" i="39"/>
  <c r="F39" i="39"/>
  <c r="F38" i="39"/>
  <c r="F37" i="39"/>
  <c r="F36" i="39"/>
  <c r="F35" i="39"/>
  <c r="F34" i="39"/>
  <c r="F33" i="39"/>
  <c r="F29" i="39"/>
  <c r="D28" i="39"/>
  <c r="F28" i="39" s="1"/>
  <c r="D27" i="39"/>
  <c r="F27" i="39" s="1"/>
  <c r="D26" i="39"/>
  <c r="F26" i="39" s="1"/>
  <c r="D25" i="39"/>
  <c r="F25" i="39" s="1"/>
  <c r="F24" i="39"/>
  <c r="D23" i="39"/>
  <c r="F23" i="39" s="1"/>
  <c r="F22" i="39"/>
  <c r="D22" i="39"/>
  <c r="D21" i="39"/>
  <c r="F21" i="39" s="1"/>
  <c r="F20" i="39"/>
  <c r="D20" i="39"/>
  <c r="D19" i="39"/>
  <c r="F19" i="39" s="1"/>
  <c r="D18" i="39"/>
  <c r="F18" i="39" s="1"/>
  <c r="D17" i="39"/>
  <c r="F17" i="39" s="1"/>
  <c r="F16" i="39"/>
  <c r="F15" i="39"/>
  <c r="F10" i="39"/>
  <c r="F9" i="39"/>
  <c r="F8" i="39"/>
  <c r="F7" i="39"/>
  <c r="F6" i="39"/>
  <c r="F5" i="39"/>
  <c r="F4" i="39"/>
  <c r="B72" i="38"/>
  <c r="F69" i="38"/>
  <c r="F68" i="38"/>
  <c r="F67" i="38"/>
  <c r="F66" i="38"/>
  <c r="F65" i="38"/>
  <c r="F64" i="38"/>
  <c r="F60" i="38"/>
  <c r="F59" i="38"/>
  <c r="F58" i="38"/>
  <c r="F57" i="38"/>
  <c r="F56" i="38"/>
  <c r="F55" i="38"/>
  <c r="F53" i="38"/>
  <c r="F52" i="38"/>
  <c r="F50" i="38"/>
  <c r="F49" i="38"/>
  <c r="F45" i="38"/>
  <c r="F44" i="38"/>
  <c r="F43" i="38"/>
  <c r="F42" i="38"/>
  <c r="F41" i="38"/>
  <c r="F40" i="38"/>
  <c r="F39" i="38"/>
  <c r="F38" i="38"/>
  <c r="F37" i="38"/>
  <c r="F36" i="38"/>
  <c r="F35" i="38"/>
  <c r="F34" i="38"/>
  <c r="F33" i="38"/>
  <c r="F29" i="38"/>
  <c r="D28" i="38"/>
  <c r="F28" i="38" s="1"/>
  <c r="D27" i="38"/>
  <c r="F27" i="38" s="1"/>
  <c r="D26" i="38"/>
  <c r="F26" i="38" s="1"/>
  <c r="D25" i="38"/>
  <c r="F25" i="38" s="1"/>
  <c r="F24" i="38"/>
  <c r="F23" i="38"/>
  <c r="D23" i="38"/>
  <c r="D22" i="38"/>
  <c r="F22" i="38" s="1"/>
  <c r="F21" i="38"/>
  <c r="D21" i="38"/>
  <c r="D20" i="38"/>
  <c r="F20" i="38" s="1"/>
  <c r="D19" i="38"/>
  <c r="F19" i="38" s="1"/>
  <c r="D18" i="38"/>
  <c r="F18" i="38" s="1"/>
  <c r="D17" i="38"/>
  <c r="F17" i="38" s="1"/>
  <c r="F16" i="38"/>
  <c r="F15" i="38"/>
  <c r="F10" i="38"/>
  <c r="F9" i="38"/>
  <c r="F8" i="38"/>
  <c r="F7" i="38"/>
  <c r="F6" i="38"/>
  <c r="F5" i="38"/>
  <c r="F4" i="38"/>
  <c r="B72" i="37"/>
  <c r="F69" i="37"/>
  <c r="F68" i="37"/>
  <c r="F67" i="37"/>
  <c r="F66" i="37"/>
  <c r="F65" i="37"/>
  <c r="F64" i="37"/>
  <c r="F60" i="37"/>
  <c r="F59" i="37"/>
  <c r="F58" i="37"/>
  <c r="F57" i="37"/>
  <c r="F56" i="37"/>
  <c r="F55" i="37"/>
  <c r="F53" i="37"/>
  <c r="F52" i="37"/>
  <c r="F50" i="37"/>
  <c r="F49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29" i="37"/>
  <c r="D28" i="37"/>
  <c r="F28" i="37" s="1"/>
  <c r="F27" i="37"/>
  <c r="D27" i="37"/>
  <c r="D26" i="37"/>
  <c r="F26" i="37" s="1"/>
  <c r="D25" i="37"/>
  <c r="F25" i="37" s="1"/>
  <c r="F24" i="37"/>
  <c r="D23" i="37"/>
  <c r="F23" i="37" s="1"/>
  <c r="F22" i="37"/>
  <c r="D22" i="37"/>
  <c r="D21" i="37"/>
  <c r="F21" i="37" s="1"/>
  <c r="F20" i="37"/>
  <c r="D20" i="37"/>
  <c r="D19" i="37"/>
  <c r="F19" i="37" s="1"/>
  <c r="F18" i="37"/>
  <c r="D18" i="37"/>
  <c r="D17" i="37"/>
  <c r="F17" i="37" s="1"/>
  <c r="F16" i="37"/>
  <c r="F15" i="37"/>
  <c r="F10" i="37"/>
  <c r="F9" i="37"/>
  <c r="F8" i="37"/>
  <c r="F7" i="37"/>
  <c r="F6" i="37"/>
  <c r="F5" i="37"/>
  <c r="F4" i="37"/>
  <c r="B103" i="36"/>
  <c r="F69" i="36"/>
  <c r="F68" i="36"/>
  <c r="F67" i="36"/>
  <c r="F66" i="36"/>
  <c r="F65" i="36"/>
  <c r="F64" i="36"/>
  <c r="F60" i="36"/>
  <c r="F59" i="36"/>
  <c r="F58" i="36"/>
  <c r="F57" i="36"/>
  <c r="F56" i="36"/>
  <c r="F55" i="36"/>
  <c r="F53" i="36"/>
  <c r="F52" i="36"/>
  <c r="F50" i="36"/>
  <c r="F49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29" i="36"/>
  <c r="D28" i="36"/>
  <c r="F28" i="36" s="1"/>
  <c r="D27" i="36"/>
  <c r="F27" i="36" s="1"/>
  <c r="D26" i="36"/>
  <c r="F26" i="36" s="1"/>
  <c r="D25" i="36"/>
  <c r="F25" i="36" s="1"/>
  <c r="F24" i="36"/>
  <c r="D23" i="36"/>
  <c r="F23" i="36" s="1"/>
  <c r="D22" i="36"/>
  <c r="F22" i="36" s="1"/>
  <c r="D21" i="36"/>
  <c r="F21" i="36" s="1"/>
  <c r="D20" i="36"/>
  <c r="F20" i="36" s="1"/>
  <c r="D19" i="36"/>
  <c r="F19" i="36" s="1"/>
  <c r="D18" i="36"/>
  <c r="F18" i="36" s="1"/>
  <c r="D17" i="36"/>
  <c r="F17" i="36" s="1"/>
  <c r="F16" i="36"/>
  <c r="F15" i="36"/>
  <c r="F10" i="36"/>
  <c r="F9" i="36"/>
  <c r="F8" i="36"/>
  <c r="F7" i="36"/>
  <c r="F6" i="36"/>
  <c r="F5" i="36"/>
  <c r="F4" i="36"/>
  <c r="F55" i="35"/>
  <c r="F59" i="35"/>
  <c r="F58" i="35"/>
  <c r="F57" i="35"/>
  <c r="F56" i="35"/>
  <c r="F69" i="35"/>
  <c r="F52" i="35"/>
  <c r="C14" i="2" l="1"/>
  <c r="F30" i="39"/>
  <c r="F31" i="39" s="1"/>
  <c r="F12" i="39"/>
  <c r="F13" i="39" s="1"/>
  <c r="F46" i="41"/>
  <c r="F47" i="41" s="1"/>
  <c r="F61" i="41"/>
  <c r="F62" i="41" s="1"/>
  <c r="F70" i="41"/>
  <c r="F71" i="41" s="1"/>
  <c r="F12" i="41"/>
  <c r="F13" i="41" s="1"/>
  <c r="F30" i="41"/>
  <c r="F31" i="41" s="1"/>
  <c r="F12" i="40"/>
  <c r="F13" i="40" s="1"/>
  <c r="F30" i="40"/>
  <c r="F31" i="40" s="1"/>
  <c r="F46" i="40"/>
  <c r="F47" i="40" s="1"/>
  <c r="F61" i="40"/>
  <c r="F62" i="40" s="1"/>
  <c r="F70" i="40"/>
  <c r="F71" i="40" s="1"/>
  <c r="F70" i="39"/>
  <c r="F71" i="39" s="1"/>
  <c r="F61" i="39"/>
  <c r="F46" i="39"/>
  <c r="F47" i="39"/>
  <c r="F62" i="39"/>
  <c r="F46" i="38"/>
  <c r="F47" i="38" s="1"/>
  <c r="F30" i="38"/>
  <c r="F31" i="38" s="1"/>
  <c r="F61" i="38"/>
  <c r="F62" i="38" s="1"/>
  <c r="F70" i="38"/>
  <c r="F71" i="38" s="1"/>
  <c r="F12" i="38"/>
  <c r="F13" i="38" s="1"/>
  <c r="F46" i="37"/>
  <c r="F47" i="37" s="1"/>
  <c r="F61" i="37"/>
  <c r="F62" i="37" s="1"/>
  <c r="F70" i="37"/>
  <c r="F71" i="37" s="1"/>
  <c r="F12" i="37"/>
  <c r="F13" i="37" s="1"/>
  <c r="F30" i="37"/>
  <c r="F31" i="37" s="1"/>
  <c r="F70" i="36"/>
  <c r="F71" i="36" s="1"/>
  <c r="F61" i="36"/>
  <c r="F62" i="36" s="1"/>
  <c r="F46" i="36"/>
  <c r="F47" i="36" s="1"/>
  <c r="F12" i="36"/>
  <c r="F13" i="36" s="1"/>
  <c r="F30" i="36"/>
  <c r="F31" i="36" s="1"/>
  <c r="B72" i="35"/>
  <c r="F68" i="35"/>
  <c r="F67" i="35"/>
  <c r="F66" i="35"/>
  <c r="F65" i="35"/>
  <c r="F64" i="35"/>
  <c r="F60" i="35"/>
  <c r="F53" i="35"/>
  <c r="F50" i="35"/>
  <c r="F49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29" i="35"/>
  <c r="D28" i="35"/>
  <c r="F28" i="35" s="1"/>
  <c r="F27" i="35"/>
  <c r="D27" i="35"/>
  <c r="D26" i="35"/>
  <c r="F26" i="35" s="1"/>
  <c r="D25" i="35"/>
  <c r="F25" i="35" s="1"/>
  <c r="F24" i="35"/>
  <c r="D23" i="35"/>
  <c r="F23" i="35" s="1"/>
  <c r="D22" i="35"/>
  <c r="F22" i="35" s="1"/>
  <c r="D21" i="35"/>
  <c r="F21" i="35" s="1"/>
  <c r="D20" i="35"/>
  <c r="F20" i="35" s="1"/>
  <c r="D19" i="35"/>
  <c r="F19" i="35" s="1"/>
  <c r="D18" i="35"/>
  <c r="F18" i="35" s="1"/>
  <c r="D17" i="35"/>
  <c r="F17" i="35" s="1"/>
  <c r="F16" i="35"/>
  <c r="F15" i="35"/>
  <c r="F10" i="35"/>
  <c r="F9" i="35"/>
  <c r="F8" i="35"/>
  <c r="F7" i="35"/>
  <c r="F6" i="35"/>
  <c r="F5" i="35"/>
  <c r="F4" i="35"/>
  <c r="B64" i="34"/>
  <c r="F61" i="34"/>
  <c r="F60" i="34"/>
  <c r="D60" i="34"/>
  <c r="D59" i="34"/>
  <c r="F59" i="34" s="1"/>
  <c r="F58" i="34"/>
  <c r="D58" i="34"/>
  <c r="F57" i="34"/>
  <c r="F53" i="34"/>
  <c r="F52" i="34"/>
  <c r="F51" i="34"/>
  <c r="F50" i="34"/>
  <c r="F49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29" i="34"/>
  <c r="D28" i="34"/>
  <c r="F28" i="34" s="1"/>
  <c r="F27" i="34"/>
  <c r="D27" i="34"/>
  <c r="F26" i="34"/>
  <c r="D26" i="34"/>
  <c r="D25" i="34"/>
  <c r="F25" i="34" s="1"/>
  <c r="F24" i="34"/>
  <c r="D23" i="34"/>
  <c r="F23" i="34" s="1"/>
  <c r="D22" i="34"/>
  <c r="F22" i="34" s="1"/>
  <c r="F21" i="34"/>
  <c r="D21" i="34"/>
  <c r="D20" i="34"/>
  <c r="F20" i="34" s="1"/>
  <c r="F19" i="34"/>
  <c r="D19" i="34"/>
  <c r="D18" i="34"/>
  <c r="F18" i="34" s="1"/>
  <c r="F17" i="34"/>
  <c r="D17" i="34"/>
  <c r="F16" i="34"/>
  <c r="F15" i="34"/>
  <c r="F10" i="34"/>
  <c r="F9" i="34"/>
  <c r="F8" i="34"/>
  <c r="F7" i="34"/>
  <c r="F6" i="34"/>
  <c r="F5" i="34"/>
  <c r="F4" i="34"/>
  <c r="B64" i="33"/>
  <c r="F61" i="33"/>
  <c r="D60" i="33"/>
  <c r="F60" i="33" s="1"/>
  <c r="D59" i="33"/>
  <c r="F59" i="33" s="1"/>
  <c r="D58" i="33"/>
  <c r="F58" i="33" s="1"/>
  <c r="F57" i="33"/>
  <c r="F53" i="33"/>
  <c r="F52" i="33"/>
  <c r="F51" i="33"/>
  <c r="F50" i="33"/>
  <c r="F49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29" i="33"/>
  <c r="D28" i="33"/>
  <c r="F28" i="33" s="1"/>
  <c r="D27" i="33"/>
  <c r="F27" i="33" s="1"/>
  <c r="D26" i="33"/>
  <c r="F26" i="33" s="1"/>
  <c r="D25" i="33"/>
  <c r="F25" i="33" s="1"/>
  <c r="F24" i="33"/>
  <c r="D23" i="33"/>
  <c r="F23" i="33" s="1"/>
  <c r="D22" i="33"/>
  <c r="F22" i="33" s="1"/>
  <c r="D21" i="33"/>
  <c r="F21" i="33" s="1"/>
  <c r="D20" i="33"/>
  <c r="F20" i="33" s="1"/>
  <c r="D19" i="33"/>
  <c r="F19" i="33" s="1"/>
  <c r="D18" i="33"/>
  <c r="F18" i="33" s="1"/>
  <c r="F17" i="33"/>
  <c r="D17" i="33"/>
  <c r="F16" i="33"/>
  <c r="F15" i="33"/>
  <c r="F10" i="33"/>
  <c r="F9" i="33"/>
  <c r="F8" i="33"/>
  <c r="F7" i="33"/>
  <c r="F6" i="33"/>
  <c r="F5" i="33"/>
  <c r="F4" i="33"/>
  <c r="B64" i="32"/>
  <c r="F61" i="32"/>
  <c r="D60" i="32"/>
  <c r="F60" i="32" s="1"/>
  <c r="D59" i="32"/>
  <c r="F59" i="32" s="1"/>
  <c r="D58" i="32"/>
  <c r="F58" i="32" s="1"/>
  <c r="F57" i="32"/>
  <c r="F53" i="32"/>
  <c r="F52" i="32"/>
  <c r="F51" i="32"/>
  <c r="F50" i="32"/>
  <c r="F49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29" i="32"/>
  <c r="D28" i="32"/>
  <c r="F28" i="32" s="1"/>
  <c r="D27" i="32"/>
  <c r="F27" i="32" s="1"/>
  <c r="D26" i="32"/>
  <c r="F26" i="32" s="1"/>
  <c r="D25" i="32"/>
  <c r="F25" i="32" s="1"/>
  <c r="F24" i="32"/>
  <c r="D23" i="32"/>
  <c r="F23" i="32" s="1"/>
  <c r="D22" i="32"/>
  <c r="F22" i="32" s="1"/>
  <c r="D21" i="32"/>
  <c r="F21" i="32" s="1"/>
  <c r="D20" i="32"/>
  <c r="F20" i="32" s="1"/>
  <c r="D19" i="32"/>
  <c r="F19" i="32" s="1"/>
  <c r="D18" i="32"/>
  <c r="F18" i="32" s="1"/>
  <c r="D17" i="32"/>
  <c r="F17" i="32" s="1"/>
  <c r="F16" i="32"/>
  <c r="F15" i="32"/>
  <c r="F10" i="32"/>
  <c r="F9" i="32"/>
  <c r="F8" i="32"/>
  <c r="F7" i="32"/>
  <c r="F6" i="32"/>
  <c r="F5" i="32"/>
  <c r="F4" i="32"/>
  <c r="B64" i="31"/>
  <c r="F61" i="31"/>
  <c r="D60" i="31"/>
  <c r="F60" i="31" s="1"/>
  <c r="D59" i="31"/>
  <c r="F59" i="31" s="1"/>
  <c r="F58" i="31"/>
  <c r="D58" i="31"/>
  <c r="F57" i="31"/>
  <c r="F53" i="31"/>
  <c r="F52" i="31"/>
  <c r="F51" i="31"/>
  <c r="F50" i="31"/>
  <c r="F49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29" i="31"/>
  <c r="F28" i="31"/>
  <c r="D28" i="31"/>
  <c r="F27" i="31"/>
  <c r="D27" i="31"/>
  <c r="D26" i="31"/>
  <c r="F26" i="31" s="1"/>
  <c r="D25" i="31"/>
  <c r="F25" i="31" s="1"/>
  <c r="F24" i="31"/>
  <c r="D23" i="31"/>
  <c r="F23" i="31" s="1"/>
  <c r="D22" i="31"/>
  <c r="F22" i="31" s="1"/>
  <c r="D21" i="31"/>
  <c r="F21" i="31" s="1"/>
  <c r="D20" i="31"/>
  <c r="F20" i="31" s="1"/>
  <c r="D19" i="31"/>
  <c r="F19" i="31" s="1"/>
  <c r="D18" i="31"/>
  <c r="F18" i="31" s="1"/>
  <c r="D17" i="31"/>
  <c r="F17" i="31" s="1"/>
  <c r="F16" i="31"/>
  <c r="F15" i="31"/>
  <c r="F10" i="31"/>
  <c r="F9" i="31"/>
  <c r="F8" i="31"/>
  <c r="F7" i="31"/>
  <c r="F6" i="31"/>
  <c r="F5" i="31"/>
  <c r="F12" i="31" s="1"/>
  <c r="F4" i="31"/>
  <c r="B64" i="30"/>
  <c r="F61" i="30"/>
  <c r="D60" i="30"/>
  <c r="F60" i="30" s="1"/>
  <c r="D59" i="30"/>
  <c r="F59" i="30" s="1"/>
  <c r="D58" i="30"/>
  <c r="F58" i="30" s="1"/>
  <c r="F57" i="30"/>
  <c r="F53" i="30"/>
  <c r="F52" i="30"/>
  <c r="F51" i="30"/>
  <c r="F50" i="30"/>
  <c r="F49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29" i="30"/>
  <c r="D28" i="30"/>
  <c r="F28" i="30" s="1"/>
  <c r="D27" i="30"/>
  <c r="F27" i="30" s="1"/>
  <c r="F26" i="30"/>
  <c r="D26" i="30"/>
  <c r="D25" i="30"/>
  <c r="F25" i="30" s="1"/>
  <c r="F24" i="30"/>
  <c r="D23" i="30"/>
  <c r="F23" i="30" s="1"/>
  <c r="D22" i="30"/>
  <c r="F22" i="30" s="1"/>
  <c r="D21" i="30"/>
  <c r="F21" i="30" s="1"/>
  <c r="D20" i="30"/>
  <c r="F20" i="30" s="1"/>
  <c r="D19" i="30"/>
  <c r="F19" i="30" s="1"/>
  <c r="D18" i="30"/>
  <c r="F18" i="30" s="1"/>
  <c r="D17" i="30"/>
  <c r="F17" i="30" s="1"/>
  <c r="F16" i="30"/>
  <c r="F15" i="30"/>
  <c r="F10" i="30"/>
  <c r="F9" i="30"/>
  <c r="F8" i="30"/>
  <c r="F7" i="30"/>
  <c r="F6" i="30"/>
  <c r="F5" i="30"/>
  <c r="F4" i="30"/>
  <c r="B64" i="29"/>
  <c r="F61" i="29"/>
  <c r="D60" i="29"/>
  <c r="F60" i="29" s="1"/>
  <c r="D59" i="29"/>
  <c r="F59" i="29" s="1"/>
  <c r="D58" i="29"/>
  <c r="F58" i="29" s="1"/>
  <c r="F57" i="29"/>
  <c r="F53" i="29"/>
  <c r="F52" i="29"/>
  <c r="F51" i="29"/>
  <c r="F50" i="29"/>
  <c r="F49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29" i="29"/>
  <c r="D28" i="29"/>
  <c r="F28" i="29" s="1"/>
  <c r="D27" i="29"/>
  <c r="F27" i="29" s="1"/>
  <c r="D26" i="29"/>
  <c r="F26" i="29" s="1"/>
  <c r="D25" i="29"/>
  <c r="F25" i="29" s="1"/>
  <c r="F24" i="29"/>
  <c r="D23" i="29"/>
  <c r="F23" i="29" s="1"/>
  <c r="D22" i="29"/>
  <c r="F22" i="29" s="1"/>
  <c r="D21" i="29"/>
  <c r="F21" i="29" s="1"/>
  <c r="D20" i="29"/>
  <c r="F20" i="29" s="1"/>
  <c r="D19" i="29"/>
  <c r="F19" i="29" s="1"/>
  <c r="D18" i="29"/>
  <c r="F18" i="29" s="1"/>
  <c r="D17" i="29"/>
  <c r="F17" i="29" s="1"/>
  <c r="F16" i="29"/>
  <c r="F15" i="29"/>
  <c r="F10" i="29"/>
  <c r="F9" i="29"/>
  <c r="F8" i="29"/>
  <c r="F7" i="29"/>
  <c r="F6" i="29"/>
  <c r="F5" i="29"/>
  <c r="F4" i="29"/>
  <c r="B64" i="28"/>
  <c r="F61" i="28"/>
  <c r="D60" i="28"/>
  <c r="F60" i="28" s="1"/>
  <c r="D59" i="28"/>
  <c r="F59" i="28" s="1"/>
  <c r="D58" i="28"/>
  <c r="F58" i="28" s="1"/>
  <c r="F57" i="28"/>
  <c r="F53" i="28"/>
  <c r="F52" i="28"/>
  <c r="F51" i="28"/>
  <c r="F50" i="28"/>
  <c r="F49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29" i="28"/>
  <c r="D28" i="28"/>
  <c r="F28" i="28" s="1"/>
  <c r="D27" i="28"/>
  <c r="F27" i="28" s="1"/>
  <c r="D26" i="28"/>
  <c r="F26" i="28" s="1"/>
  <c r="D25" i="28"/>
  <c r="F25" i="28" s="1"/>
  <c r="F24" i="28"/>
  <c r="F23" i="28"/>
  <c r="D23" i="28"/>
  <c r="D22" i="28"/>
  <c r="F22" i="28" s="1"/>
  <c r="F21" i="28"/>
  <c r="D21" i="28"/>
  <c r="F20" i="28"/>
  <c r="D20" i="28"/>
  <c r="F19" i="28"/>
  <c r="D19" i="28"/>
  <c r="D18" i="28"/>
  <c r="F18" i="28" s="1"/>
  <c r="F17" i="28"/>
  <c r="D17" i="28"/>
  <c r="F16" i="28"/>
  <c r="F15" i="28"/>
  <c r="F10" i="28"/>
  <c r="F9" i="28"/>
  <c r="F8" i="28"/>
  <c r="F7" i="28"/>
  <c r="F6" i="28"/>
  <c r="F5" i="28"/>
  <c r="F4" i="28"/>
  <c r="B65" i="27"/>
  <c r="F62" i="27"/>
  <c r="D61" i="27"/>
  <c r="F61" i="27" s="1"/>
  <c r="D60" i="27"/>
  <c r="F60" i="27" s="1"/>
  <c r="D59" i="27"/>
  <c r="F59" i="27" s="1"/>
  <c r="F58" i="27"/>
  <c r="F54" i="27"/>
  <c r="F52" i="27"/>
  <c r="F51" i="27"/>
  <c r="F50" i="27"/>
  <c r="F49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29" i="27"/>
  <c r="D28" i="27"/>
  <c r="F28" i="27" s="1"/>
  <c r="D27" i="27"/>
  <c r="F27" i="27" s="1"/>
  <c r="D26" i="27"/>
  <c r="F26" i="27" s="1"/>
  <c r="D25" i="27"/>
  <c r="F25" i="27" s="1"/>
  <c r="F24" i="27"/>
  <c r="D23" i="27"/>
  <c r="F23" i="27" s="1"/>
  <c r="D22" i="27"/>
  <c r="F22" i="27" s="1"/>
  <c r="D21" i="27"/>
  <c r="F21" i="27" s="1"/>
  <c r="D20" i="27"/>
  <c r="F20" i="27" s="1"/>
  <c r="D19" i="27"/>
  <c r="F19" i="27" s="1"/>
  <c r="D18" i="27"/>
  <c r="F18" i="27" s="1"/>
  <c r="D17" i="27"/>
  <c r="F17" i="27" s="1"/>
  <c r="F16" i="27"/>
  <c r="F15" i="27"/>
  <c r="F10" i="27"/>
  <c r="F9" i="27"/>
  <c r="F8" i="27"/>
  <c r="F7" i="27"/>
  <c r="F6" i="27"/>
  <c r="F5" i="27"/>
  <c r="F4" i="27"/>
  <c r="B71" i="26"/>
  <c r="F68" i="26"/>
  <c r="D67" i="26"/>
  <c r="F67" i="26" s="1"/>
  <c r="F66" i="26"/>
  <c r="D65" i="26"/>
  <c r="F65" i="26" s="1"/>
  <c r="F64" i="26"/>
  <c r="F60" i="26"/>
  <c r="F59" i="26"/>
  <c r="F55" i="26"/>
  <c r="F54" i="26"/>
  <c r="F50" i="26"/>
  <c r="F49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29" i="26"/>
  <c r="D28" i="26"/>
  <c r="F28" i="26" s="1"/>
  <c r="D27" i="26"/>
  <c r="F27" i="26" s="1"/>
  <c r="D26" i="26"/>
  <c r="F26" i="26" s="1"/>
  <c r="D25" i="26"/>
  <c r="F25" i="26" s="1"/>
  <c r="F24" i="26"/>
  <c r="D23" i="26"/>
  <c r="F23" i="26" s="1"/>
  <c r="D22" i="26"/>
  <c r="F22" i="26" s="1"/>
  <c r="D21" i="26"/>
  <c r="F21" i="26" s="1"/>
  <c r="D20" i="26"/>
  <c r="F20" i="26" s="1"/>
  <c r="D19" i="26"/>
  <c r="F19" i="26" s="1"/>
  <c r="D18" i="26"/>
  <c r="F18" i="26" s="1"/>
  <c r="D17" i="26"/>
  <c r="F17" i="26" s="1"/>
  <c r="F16" i="26"/>
  <c r="F15" i="26"/>
  <c r="F10" i="26"/>
  <c r="F9" i="26"/>
  <c r="F8" i="26"/>
  <c r="F7" i="26"/>
  <c r="F6" i="26"/>
  <c r="F5" i="26"/>
  <c r="F4" i="26"/>
  <c r="F103" i="36" l="1"/>
  <c r="C15" i="2" s="1"/>
  <c r="F54" i="30"/>
  <c r="F30" i="32"/>
  <c r="F31" i="32" s="1"/>
  <c r="F46" i="30"/>
  <c r="F47" i="30" s="1"/>
  <c r="F55" i="30"/>
  <c r="F72" i="41"/>
  <c r="C19" i="2" s="1"/>
  <c r="F72" i="40"/>
  <c r="C20" i="2" s="1"/>
  <c r="F72" i="39"/>
  <c r="C18" i="2" s="1"/>
  <c r="F72" i="38"/>
  <c r="C17" i="2" s="1"/>
  <c r="F72" i="37"/>
  <c r="C16" i="2" s="1"/>
  <c r="F61" i="35"/>
  <c r="F62" i="35" s="1"/>
  <c r="F46" i="35"/>
  <c r="F47" i="35" s="1"/>
  <c r="F12" i="35"/>
  <c r="F13" i="35" s="1"/>
  <c r="F30" i="35"/>
  <c r="F31" i="35" s="1"/>
  <c r="F70" i="35"/>
  <c r="F71" i="35" s="1"/>
  <c r="F54" i="34"/>
  <c r="F55" i="34" s="1"/>
  <c r="F46" i="34"/>
  <c r="F47" i="34" s="1"/>
  <c r="F62" i="34"/>
  <c r="F63" i="34" s="1"/>
  <c r="F12" i="34"/>
  <c r="F13" i="34" s="1"/>
  <c r="F30" i="34"/>
  <c r="F31" i="34" s="1"/>
  <c r="F46" i="33"/>
  <c r="F47" i="33" s="1"/>
  <c r="F62" i="33"/>
  <c r="F63" i="33" s="1"/>
  <c r="F30" i="33"/>
  <c r="F31" i="33" s="1"/>
  <c r="F12" i="33"/>
  <c r="F13" i="33" s="1"/>
  <c r="F54" i="33"/>
  <c r="F55" i="33" s="1"/>
  <c r="F46" i="32"/>
  <c r="F47" i="32" s="1"/>
  <c r="F54" i="32"/>
  <c r="F62" i="32"/>
  <c r="F63" i="32" s="1"/>
  <c r="F12" i="32"/>
  <c r="F13" i="32" s="1"/>
  <c r="F46" i="31"/>
  <c r="F47" i="31" s="1"/>
  <c r="F13" i="31"/>
  <c r="F30" i="31"/>
  <c r="F31" i="31" s="1"/>
  <c r="F62" i="31"/>
  <c r="F63" i="31" s="1"/>
  <c r="F54" i="31"/>
  <c r="F55" i="31" s="1"/>
  <c r="F12" i="29"/>
  <c r="F13" i="30"/>
  <c r="F63" i="30"/>
  <c r="F62" i="30"/>
  <c r="F12" i="30"/>
  <c r="F30" i="30"/>
  <c r="F31" i="30" s="1"/>
  <c r="F46" i="29"/>
  <c r="F47" i="29" s="1"/>
  <c r="F30" i="29"/>
  <c r="F31" i="29" s="1"/>
  <c r="F62" i="29"/>
  <c r="F63" i="29" s="1"/>
  <c r="F13" i="29"/>
  <c r="F54" i="29"/>
  <c r="F55" i="29" s="1"/>
  <c r="F46" i="28"/>
  <c r="F47" i="28" s="1"/>
  <c r="F30" i="28"/>
  <c r="F31" i="28" s="1"/>
  <c r="F12" i="28"/>
  <c r="F13" i="28" s="1"/>
  <c r="F62" i="28"/>
  <c r="F63" i="28" s="1"/>
  <c r="F54" i="28"/>
  <c r="F55" i="28" s="1"/>
  <c r="F46" i="27"/>
  <c r="F55" i="27"/>
  <c r="F56" i="27" s="1"/>
  <c r="F12" i="27"/>
  <c r="F13" i="27" s="1"/>
  <c r="F63" i="27"/>
  <c r="F64" i="27" s="1"/>
  <c r="F30" i="27"/>
  <c r="F46" i="26"/>
  <c r="F47" i="26" s="1"/>
  <c r="F61" i="26"/>
  <c r="F12" i="26"/>
  <c r="F13" i="26" s="1"/>
  <c r="F30" i="26"/>
  <c r="F31" i="26" s="1"/>
  <c r="F69" i="26"/>
  <c r="F70" i="26" s="1"/>
  <c r="D28" i="1"/>
  <c r="D27" i="1"/>
  <c r="F27" i="1" s="1"/>
  <c r="D26" i="1"/>
  <c r="D25" i="1"/>
  <c r="F25" i="1" s="1"/>
  <c r="D22" i="1"/>
  <c r="D21" i="1"/>
  <c r="F21" i="1" s="1"/>
  <c r="D20" i="1"/>
  <c r="D23" i="1"/>
  <c r="D19" i="1"/>
  <c r="D18" i="1"/>
  <c r="D17" i="1"/>
  <c r="F17" i="1" s="1"/>
  <c r="F16" i="1"/>
  <c r="F55" i="1"/>
  <c r="F33" i="1"/>
  <c r="F35" i="1"/>
  <c r="F72" i="35" l="1"/>
  <c r="C21" i="2" s="1"/>
  <c r="F64" i="34"/>
  <c r="C13" i="2" s="1"/>
  <c r="F64" i="33"/>
  <c r="C12" i="2" s="1"/>
  <c r="F64" i="32"/>
  <c r="C11" i="2" s="1"/>
  <c r="F64" i="31"/>
  <c r="C10" i="2" s="1"/>
  <c r="F64" i="30"/>
  <c r="C9" i="2" s="1"/>
  <c r="F64" i="29"/>
  <c r="C8" i="2" s="1"/>
  <c r="F64" i="28"/>
  <c r="C7" i="2" s="1"/>
  <c r="F65" i="27"/>
  <c r="C6" i="2" s="1"/>
  <c r="F71" i="26"/>
  <c r="C5" i="2" s="1"/>
  <c r="F19" i="1"/>
  <c r="F45" i="1" l="1"/>
  <c r="F42" i="1" l="1"/>
  <c r="F39" i="1"/>
  <c r="F26" i="1" l="1"/>
  <c r="F34" i="1" l="1"/>
  <c r="F54" i="1" l="1"/>
  <c r="D62" i="1" l="1"/>
  <c r="D61" i="1"/>
  <c r="D60" i="1"/>
  <c r="B66" i="1" l="1"/>
  <c r="F63" i="1"/>
  <c r="F62" i="1"/>
  <c r="F61" i="1"/>
  <c r="F60" i="1"/>
  <c r="F59" i="1"/>
  <c r="F52" i="1"/>
  <c r="F51" i="1"/>
  <c r="F50" i="1"/>
  <c r="F49" i="1"/>
  <c r="F44" i="1"/>
  <c r="F43" i="1"/>
  <c r="F41" i="1"/>
  <c r="F40" i="1"/>
  <c r="F38" i="1"/>
  <c r="F37" i="1"/>
  <c r="F36" i="1"/>
  <c r="F29" i="1"/>
  <c r="F28" i="1"/>
  <c r="F24" i="1"/>
  <c r="F23" i="1"/>
  <c r="F22" i="1"/>
  <c r="F20" i="1"/>
  <c r="F18" i="1"/>
  <c r="F15" i="1"/>
  <c r="F10" i="1"/>
  <c r="F9" i="1"/>
  <c r="F8" i="1"/>
  <c r="F7" i="1"/>
  <c r="F6" i="1"/>
  <c r="F5" i="1"/>
  <c r="F4" i="1"/>
  <c r="F12" i="1" l="1"/>
  <c r="F13" i="1" s="1"/>
  <c r="F30" i="1"/>
  <c r="F31" i="1" s="1"/>
  <c r="F64" i="1"/>
  <c r="F65" i="1" s="1"/>
  <c r="F56" i="1"/>
  <c r="F46" i="1"/>
  <c r="F66" i="1" l="1"/>
  <c r="C4" i="2" s="1"/>
  <c r="C22" i="2" s="1"/>
  <c r="C25" i="2" l="1"/>
  <c r="C26" i="2" l="1"/>
  <c r="C27" i="2" s="1"/>
</calcChain>
</file>

<file path=xl/sharedStrings.xml><?xml version="1.0" encoding="utf-8"?>
<sst xmlns="http://schemas.openxmlformats.org/spreadsheetml/2006/main" count="3514" uniqueCount="303">
  <si>
    <t>I</t>
  </si>
  <si>
    <t>en.</t>
  </si>
  <si>
    <t>količina</t>
  </si>
  <si>
    <t>cena/enoto</t>
  </si>
  <si>
    <t>cena</t>
  </si>
  <si>
    <t>opis postavke</t>
  </si>
  <si>
    <t>št.</t>
  </si>
  <si>
    <t>pripravljalna dela</t>
  </si>
  <si>
    <t>kos</t>
  </si>
  <si>
    <t>I/1</t>
  </si>
  <si>
    <t>I/2</t>
  </si>
  <si>
    <t>I/3</t>
  </si>
  <si>
    <t>I/4</t>
  </si>
  <si>
    <t>I/5</t>
  </si>
  <si>
    <t>I/6</t>
  </si>
  <si>
    <t>I/7</t>
  </si>
  <si>
    <t>priprava gradbišča na celotnem odseku kanala, odstranitev eventuelnih ovir in utrditev delovnega platoja</t>
  </si>
  <si>
    <t>kpl</t>
  </si>
  <si>
    <t>zakoličba osi kanala, trasna in višinska navezava količkov</t>
  </si>
  <si>
    <t>m</t>
  </si>
  <si>
    <t>zakoličba obstoječih komunalnih in infrastrukturnih vodov in oznaka križanj</t>
  </si>
  <si>
    <t>postavitev gradbenih profilov</t>
  </si>
  <si>
    <t>delna zapora ceste s pridobitvijo dovoljenja za zaporo in zavarovanjem gradbene jame ter gradbišča</t>
  </si>
  <si>
    <t>upravljalski nadzor pri gradbenih delih v območju obstoječe komunalne in energetske infrastrukture in določitev dodatnih varovalnih ukrepov pri odmikih, manjših od predpisanih</t>
  </si>
  <si>
    <t>ur</t>
  </si>
  <si>
    <t>izdelava, namestitev in po koncu gradnje odstranitev obvestilne table z nosilnim panojem na gradbišču-komplet</t>
  </si>
  <si>
    <t>skupaj:</t>
  </si>
  <si>
    <t>II</t>
  </si>
  <si>
    <t>II/1</t>
  </si>
  <si>
    <t>II/2</t>
  </si>
  <si>
    <t>II/3</t>
  </si>
  <si>
    <t>II/4</t>
  </si>
  <si>
    <t>II/5</t>
  </si>
  <si>
    <t>II/6</t>
  </si>
  <si>
    <t>II/7</t>
  </si>
  <si>
    <t>asfalterska - cestarska dela</t>
  </si>
  <si>
    <r>
      <t>m</t>
    </r>
    <r>
      <rPr>
        <vertAlign val="superscript"/>
        <sz val="10"/>
        <rFont val="Calibri"/>
        <family val="2"/>
        <charset val="238"/>
      </rPr>
      <t>2</t>
    </r>
  </si>
  <si>
    <t>postavitev vseh obstoječih vodovodnih, plinskih kap, obstoječih pokrovov ostalih vodov na novo višino asfalta</t>
  </si>
  <si>
    <t>izdelava proviziranih dostopov do objektov preko izkopanih jarkov iz plohov deb. 5 cm z ograjo</t>
  </si>
  <si>
    <t>III</t>
  </si>
  <si>
    <t>zemeljska dela</t>
  </si>
  <si>
    <t>III/1</t>
  </si>
  <si>
    <t>III/2</t>
  </si>
  <si>
    <t>III/3</t>
  </si>
  <si>
    <t>III/4</t>
  </si>
  <si>
    <t>III/5</t>
  </si>
  <si>
    <t>III/6</t>
  </si>
  <si>
    <t>III/7</t>
  </si>
  <si>
    <t>III/8</t>
  </si>
  <si>
    <t>III/9</t>
  </si>
  <si>
    <t xml:space="preserve">geološki pregled in prevzem gradbene jame ter geomehanski nadzor v času gradnje </t>
  </si>
  <si>
    <t>ročno planiranje in strojno utrjevanje dna gradbene jame</t>
  </si>
  <si>
    <t>nakladanje in odvoz viška materiala z začasne deponije na trajno deponijo v oddaljenosti do 3km in razplaniranje, količina materiala je definirana v raščenem stanju, koeficient razrahljanja upoštevati v ceni/enoto</t>
  </si>
  <si>
    <t xml:space="preserve">črpanje talne vode iz gradbene jame v času izvajanja del v talni vodi </t>
  </si>
  <si>
    <t>IV</t>
  </si>
  <si>
    <t>IV/1</t>
  </si>
  <si>
    <t>IV/2</t>
  </si>
  <si>
    <t>IV/3</t>
  </si>
  <si>
    <t>IV/4</t>
  </si>
  <si>
    <t>IV/5</t>
  </si>
  <si>
    <t>gradbena dela</t>
  </si>
  <si>
    <t>zaključna dela</t>
  </si>
  <si>
    <t>V</t>
  </si>
  <si>
    <t>V/1</t>
  </si>
  <si>
    <t>V/2</t>
  </si>
  <si>
    <t>V/3</t>
  </si>
  <si>
    <t>V/4</t>
  </si>
  <si>
    <t>V/5</t>
  </si>
  <si>
    <t>SKUPAJ:</t>
  </si>
  <si>
    <t>nepredvidena dela (10%)</t>
  </si>
  <si>
    <t>projektantski nadzor</t>
  </si>
  <si>
    <t>dokumentacija PID in NOV</t>
  </si>
  <si>
    <t>vsa dela skupaj:</t>
  </si>
  <si>
    <t>DDV:</t>
  </si>
  <si>
    <t>skupaj z DDV:</t>
  </si>
  <si>
    <t>čiščenje gradbišča po končanih delih</t>
  </si>
  <si>
    <t xml:space="preserve">izdelava geodetskega posnetka izvedene kanalizacije v Gauss Kruegerjevem koordinatnem sistemu v elektronski obliki in vris v kataster GJI, vključno s potrdilom vpisa                  </t>
  </si>
  <si>
    <t>snemanje izgrajene kanalizacije z video kamero</t>
  </si>
  <si>
    <t>preizkus tesnosti kanala po standardu SIST EN 1610</t>
  </si>
  <si>
    <t>REKAPITULACIJA</t>
  </si>
  <si>
    <t>4.</t>
  </si>
  <si>
    <t>I/8</t>
  </si>
  <si>
    <t>(10% vseh pripravljalnih del, obračun dejanskih stroškov)</t>
  </si>
  <si>
    <r>
      <t>m</t>
    </r>
    <r>
      <rPr>
        <vertAlign val="superscript"/>
        <sz val="10"/>
        <rFont val="Calibri"/>
        <family val="2"/>
        <charset val="238"/>
      </rPr>
      <t>3</t>
    </r>
  </si>
  <si>
    <r>
      <t xml:space="preserve">razpiranje gradbene jame z opaži širine </t>
    </r>
    <r>
      <rPr>
        <sz val="10"/>
        <rFont val="Calibri"/>
        <family val="2"/>
        <charset val="238"/>
      </rPr>
      <t>1.20m (dvostransko opaženje)</t>
    </r>
  </si>
  <si>
    <t>nepredvidena in dodatna dela z vsem materialom in delom (10% vseh asfaltersko - cestarskih del, obračun po dejasnkih stroških)</t>
  </si>
  <si>
    <t>nepredvidena in dodatna dela z vsem materialom in delom (10% vseh zemeljskih del, obračun po dejanskih stroških)</t>
  </si>
  <si>
    <t>IV/6</t>
  </si>
  <si>
    <t>V/6</t>
  </si>
  <si>
    <t>ostala nepredvidena in zaključna dela (10% zaključnih del)</t>
  </si>
  <si>
    <t>1.</t>
  </si>
  <si>
    <t>2.</t>
  </si>
  <si>
    <t>3.</t>
  </si>
  <si>
    <t>strojni  izkop materiala III.ktg v opaženem izkopu jarka z nakladanjem in odvozom materiala na začasno deponijo (priskrbi jo izvajalec del; potrebno je dostaviti potrdila o deponiranju materiala)</t>
  </si>
  <si>
    <t>izvedba nastavkov HP iz cevi DN 160mm, dolžina posameznega nastavka do 5m, vključno z vsemi deli</t>
  </si>
  <si>
    <t>5.</t>
  </si>
  <si>
    <t>6.</t>
  </si>
  <si>
    <t>III/10</t>
  </si>
  <si>
    <t>III/11</t>
  </si>
  <si>
    <t>Strojni izkop humusa v debelini 20 cm z nakladanjem in odvozom na gradbiščno deponijo za kasnejšo uporabo pri humusiranju.</t>
  </si>
  <si>
    <t>III/12</t>
  </si>
  <si>
    <t>strojni izkop materiala IV. ktg tamponskega nasutja v deb. 43cm (spodnji ustroj ceste) z  nakladanjem in odvozom na trajno deponijo (priskrbi jo izvajalec del; potrebno je dostaviti potrdila o deponiranju materiala), vključno s plačilom pristojbin (občinska cesta)</t>
  </si>
  <si>
    <t>II/14</t>
  </si>
  <si>
    <t>dobava, transport in izdelava asfaltnih površin, vključno z vsemi asfalterskimi deli (premazi, preklopi ipd): -bitumenski beton AC8surf B 70/100 A3, TSC 06.300/06.411:2009; debeline 3cm (občinska cesta)</t>
  </si>
  <si>
    <t>dobava, transport in izdelava asfaltnih površin, vključno z vsemi asfalterskimi deli (premazi, preklopi ipd): -bitumenski drobljenec AC22base B 70/100 A3, TSC 06.300/06.411:2009; debeline 6cm (občinska cesta)</t>
  </si>
  <si>
    <t>II/15</t>
  </si>
  <si>
    <t>II/16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</si>
  <si>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</si>
  <si>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</si>
  <si>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</si>
  <si>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</si>
  <si>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</si>
  <si>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</si>
  <si>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</si>
  <si>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</si>
  <si>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</si>
  <si>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</si>
  <si>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</si>
  <si>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</si>
  <si>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</si>
  <si>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</si>
  <si>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Strojni široki izkop materiala III.ktg za gradbeno jamo kanala z odlaganjem materiala ob rob gradbene jame</t>
  </si>
  <si>
    <t>dobava, transport in vgrajevanje tamponskega drobljenca 0/45mm v deb. 22cm za izvedbo zgornjega ustroja projektiranega cestišča, s komprimacijo do zbitosti 95% po Proctorju; tamponski drobljenec 0/45mm, TSC 06.200:2003 (občinska cesta)</t>
  </si>
  <si>
    <t>dobava, transport in vgrajevanje posteljice s kamnitega materiala do fi 63mm v deb. 21cm za izvedbo spodnjega ustroja projektiranega cestišča z uvaljanjem do predpisane zbitosti (občinska cesta)</t>
  </si>
  <si>
    <t>dobava, transport in vgrajevanje peščenega zaključnega sloja d= do 5cm (0-4mm) pod asfaltom, s finim vzdolžnim in prečnim planiranjem naklona ceste, z utrjevanjem in valjanjem celotne cestne površine, kontrolo padcev in z morebitnimi manjšimi popravili nivelete ceste pred asfaltiranjem</t>
  </si>
  <si>
    <t>dobava, transport in vgradnja peščenega materiala granulacije 8-16mm za zasip cevi  v coni cevovoda-opažen izkop, v plasteh deb. 15cm in komprimacija z lahkimi komprimacijskimi sredstvi do 95% SPP</t>
  </si>
  <si>
    <t>dobava, transport in vgradnja peščenega materiala granulacije 8-16mm za zasip cevi  v coni cevovoda-široki izkop, v plasteh deb. 15cm in komprimacija z lahkimi komprimacijskimi sredstvi do 95% SPP</t>
  </si>
  <si>
    <t>dobava, dovoz materiala in zasip cevi  izven cone cevovoda-opaženi izkop (z izkopanim materialom, če je primeren), v plasteh deb. 20cm in komprimacija z lahkimi komprimacijskimi sredstvi do naravne zbitosti tal</t>
  </si>
  <si>
    <t>dobava. dovoz materiala in zasip cevi  izven cone cevovoda-široki izkop (z izkopanim materialom, če je primeren), v plasteh deb. 20cm in komprimacija z lahkimi komprimacijskimi sredstvi do naravne zbitosti tal</t>
  </si>
  <si>
    <t>III/13</t>
  </si>
  <si>
    <t>humusiranje v deb. 20cm in strojno planiranje trase ter zatravitev splaniraih površin po končanih delih s travno mešanico (vzpostavitev prvotnega stanja)</t>
  </si>
  <si>
    <t>IV/7</t>
  </si>
  <si>
    <t>IV/8</t>
  </si>
  <si>
    <t>IV/9</t>
  </si>
  <si>
    <t>IV/10</t>
  </si>
  <si>
    <t>Nepredvidena gradbena dela, kot so priključitev HP - 3x, priključitev javnega kanala in druga manjša dela (10% vseh gradbenih del)</t>
  </si>
  <si>
    <t>II/8</t>
  </si>
  <si>
    <t>II/9</t>
  </si>
  <si>
    <t>II/10</t>
  </si>
  <si>
    <t>II/11</t>
  </si>
  <si>
    <t>Nepredvidena dela, kot so: obeležba in eventualna prestavitev obstoječih komunalnih in energetskih vodov pod nadzorom upravljavca, križanje vodov</t>
  </si>
  <si>
    <t>Nepredvidena gradbena dela, kot so priključitev HP - 1x, priključitev javnega kanala in druga manjša dela (10% vseh gradbenih del)</t>
  </si>
  <si>
    <t>III/14</t>
  </si>
  <si>
    <t>Nepredvidena gradbena dela, kot so priključitev HP - 15x, priključitev javnega kanala in druga manjša dela (10% vseh gradbenih del)</t>
  </si>
  <si>
    <t>IV/11</t>
  </si>
  <si>
    <t>dobava, transport in montaža PE cevi 100 DN 90mm na peščeno in betonsko posteljico vključno s tesnili, nakladanje in prenos do mesta vgraditve</t>
  </si>
  <si>
    <t>kom</t>
  </si>
  <si>
    <t>kanal P1</t>
  </si>
  <si>
    <t>Dobava, transport, vgradnja predvidenega NN elektro voda vključno z vsemi deli</t>
  </si>
  <si>
    <t>strojni izkop materiala IV. ktg tamponskega nasutja v deb. 40cm (spodnji ustroj ceste) z  nakladanjem in odvozom na trajno deponijo (priskrbi jo izvajalec del; potrebno je dostaviti potrdila o deponiranju materiala), vključno s plačilom pristojbin (regionalna cesta)</t>
  </si>
  <si>
    <t>dobava, transport in vgrajevanje tamponskega drobljenca 0/45mm v deb. 15cm za izvedbo zgornjega ustroja projektiranega cestišča, s komprimacijo do zbitosti 95% po Proctorju; tamponski drobljenec 0/45mm, TSC 06.200:2003 (regionalna cesta)</t>
  </si>
  <si>
    <t>dobava, transport in vgrajevanje posteljice s kamnitega materiala do fi 63mm v deb. 25cm za izvedbo spodnjega ustroja projektiranega cestišča z uvaljanjem do predpisane zbitosti (regionalna cesta)</t>
  </si>
  <si>
    <t>II/13</t>
  </si>
  <si>
    <t>II/12</t>
  </si>
  <si>
    <t>dobava, transport in izdelava asfaltnih površin, vključno z vsemi asfalterskimi deli (premazi, preklopi ipd): -drobljenec AC 22 base B50/70 A3, TSC 06.520:2009; debeline 6cm (regionalna cesta)</t>
  </si>
  <si>
    <t>dobava, transport in izdelava asfaltnih površin, vključno z vsemi asfalterskimi deli (premazi, preklopi ipd): -bituminizirana zmes AC 11 surf B 50/70 A3, Z2 TSC 06.520:2009; debeline 4cm (regionalna cesta)</t>
  </si>
  <si>
    <t>rušenje asfaltiranih površin, vključno z zarezom globine 9 cm, nakladanjem in odvozom na trajno deponijo (priskrbi jo izvajalec del; potrebno je dostaviti potrdila o deponiranju materiala),  vključno s plačilom pristojbin (občinska cesta)</t>
  </si>
  <si>
    <t>rušenje asfaltiranih površin, vključno z zarezom globine 10 cm, nakladanjem in odvozom na trajno deponijo (priskrbi jo izvajalec del; potrebno je dostaviti potrdila o deponiranju materiala),  vključno s plačilom pristojbin (regionalna cesta)</t>
  </si>
  <si>
    <t>dobava, transport in montaža PP cevi DN 250 SN8 na betonsko posteljico vključno s tesnili, nakladanje in prenos do mesta vgraditve</t>
  </si>
  <si>
    <t>Priprava betonske posteljice in polno obbetoniranje cevi PP DN 250 mm SN8 z betonom C12/15. V ceni upoštevati tudi potrebni bočni opaž obbetoniranja.</t>
  </si>
  <si>
    <t>kanal P3</t>
  </si>
  <si>
    <t>Nepredvidena dela, kot so: obeležba in eventualna prestavitev obstoječih komunalnih in energetskih vodov pod nadzorom upravljavca, križanje vodov (obst. VN elektrovo 1x ; obst. nadz. SN elektrovod 1x, obst. pad. odvodnja 3x)</t>
  </si>
  <si>
    <t>Nepredvidena dela, kot so: obeležba in eventualna prestavitev obstoječih komunalnih in energetskih vodov pod nadzorom upravljavca, križanje vodov (obst. NN elektrovod 4x ; obst. vodovod 1x, obst. zacevljen vodotok 1x, obst. JR 1x, obst. TK vod 6x, predv. vodovd PV1 1x, predv. PV4 vodovod 1x)</t>
  </si>
  <si>
    <t>Dobava, transport, vgradnja ter obnovitev križanj padavinske odvodnje-3x s proj. kom. kanalom P1 z obbetoniranjem in položitvijo na bet. posteljico vključno z vsemi deli</t>
  </si>
  <si>
    <t>Dobava, transport, vgradnja ter obnovitev križanj TK voda-6x, NN elektrovoda -4x, JR -1x, obst. vodovoda -1x,  s proj. kom. kanalom P3 z obbetoniranjem in položitvijo na bet. posteljico vključno z vsemi deli</t>
  </si>
  <si>
    <t>Priprava betonske posteljice in polno obbetoniranje cevi PP DN 250 mm SN8 in PE DN 90 mm z betonom C12/15. V ceni upoštevati tudi potrebni bočni opaž obbetoniranja.</t>
  </si>
  <si>
    <r>
      <t xml:space="preserve">razpiranje gradbene jame z opaži širine </t>
    </r>
    <r>
      <rPr>
        <sz val="10"/>
        <rFont val="Calibri"/>
        <family val="2"/>
        <charset val="238"/>
      </rPr>
      <t>1.20m, 0.95m (dvostransko opaženje)</t>
    </r>
  </si>
  <si>
    <t>kanal P2</t>
  </si>
  <si>
    <t>Nepredvidena dela, kot so: obeležba in eventualna prestavitev obstoječih komunalnih in energetskih vodov pod nadzorom upravljavca, križanje vodov (obst. NN elektrovod 4x ; obst. vodovod 1x, obst.nadz. NN vod 2x, obst. TK vod 13x, obst. pad. odvodnja 1x, predv. vodovod PV6 1x)</t>
  </si>
  <si>
    <t>Dobava, transport, vgradnja ter obnovitev križanj padavinske odvodnje-1x, TK voda-13x, NN elektrovoda -4x, obst. vodovoda -1x,  s proj. kom. kanalom P2 z obbetoniranjem in položitvijo na bet. posteljico vključno z vsemi deli</t>
  </si>
  <si>
    <t>kanal P4</t>
  </si>
  <si>
    <t>Nepredvidena dela, kot so: obeležba in eventualna prestavitev obstoječih komunalnih in energetskih vodov pod nadzorom upravljavca, križanje vodov (predv. primarni vodovod 1x)</t>
  </si>
  <si>
    <t>Dobava, transport, vgradnja ter obnovitev križanj s proj kom. kanalom P4 z obbetoniranjem in položitvijo na bet. posteljico vključno z vsemi deli</t>
  </si>
  <si>
    <t>Priprava betonske posteljice in polno obbetoniranje cevi PP DN 200 mm SN8 z betonom C12/15. V ceni upoštevati tudi potrebni bočni opaž obbetoniranja.</t>
  </si>
  <si>
    <t>dobava, transport in montaža PP cevi DN 200 SN8 na betonsko posteljico vključno s tesnili, nakladanje in prenos do mesta vgraditve</t>
  </si>
  <si>
    <t>kanal P6</t>
  </si>
  <si>
    <t>kanal P9</t>
  </si>
  <si>
    <t>kanal P10</t>
  </si>
  <si>
    <t>kanal P11</t>
  </si>
  <si>
    <t>kanal P12</t>
  </si>
  <si>
    <t>kanal P13</t>
  </si>
  <si>
    <r>
      <t xml:space="preserve">razpiranje gradbene jame z opaži širine </t>
    </r>
    <r>
      <rPr>
        <sz val="10"/>
        <rFont val="Calibri"/>
        <family val="2"/>
        <charset val="238"/>
      </rPr>
      <t>1.10m (dvostransko opaženje)</t>
    </r>
  </si>
  <si>
    <t>Nepredvidena gradbena dela, kot so priključitev HP - 25x, priključitev javnega kanala in druga manjša dela (10% vseh gradbenih del)</t>
  </si>
  <si>
    <t>Nepredvidena gradbena dela, priključitev javnega kanala in druga manjša dela (10% vseh gradbenih del)</t>
  </si>
  <si>
    <t>Nepredvidena dela, kot so: obeležba in eventualna prestavitev obstoječih komunalnih in energetskih vodov pod nadzorom upravljavca, križanje vodov (predv. primarni vodovod 1x, pad. odvodnja 1x)</t>
  </si>
  <si>
    <t>Dobava, transport, vgradnja ter obnovitev križanj pad. odvodnje s proj kom. kanalom P11 z obbetoniranjem in položitvijo na bet. posteljico vključno z vsemi deli</t>
  </si>
  <si>
    <t>Dobava, transport, vgradnja ter obnovitev križanj s proj kom. kanalom P12 z obbetoniranjem in položitvijo na bet. posteljico vključno z vsemi deli</t>
  </si>
  <si>
    <t>Dobava, transport, vgradnja ter obnovitev križanj s proj kom. kanalom P6 z obbetoniranjem in položitvijo na bet. posteljico vključno z vsemi deli</t>
  </si>
  <si>
    <t>Dobava, transport, vgradnja ter obnovitev križanj s proj kom. kanalom P9 z obbetoniranjem in položitvijo na bet. posteljico vključno z vsemi deli</t>
  </si>
  <si>
    <t>Dobava, transport, vgradnja ter obnovitev križanj s proj kom. kanalom P10 z obbetoniranjem in položitvijo na bet. posteljico vključno z vsemi deli</t>
  </si>
  <si>
    <t>Nepredvidena dela, kot so: obeležba in eventualna prestavitev obstoječih komunalnih in energetskih vodov pod nadzorom upravljavca, križanje vodov (predv. PV1 vodovod 1x. obst. NN nadzemni elektrovod 1x)</t>
  </si>
  <si>
    <t>vodovod PV8</t>
  </si>
  <si>
    <t>Nepredvidena dela, kot so: obeležba in eventualna prestavitev obstoječih komunalnih in energetskih vodov pod nadzorom upravljavca, križanje vodov (obst. TK vod 2x)</t>
  </si>
  <si>
    <t>Dobava, transport, vgradnja ter obnovitev križanj TK voda-2x s proj sek. vodovodom PV8 z obbetoniranjem in položitvijo na bet. posteljico vključno z vsemi deli</t>
  </si>
  <si>
    <r>
      <t>razpiranje gradbene jame z opaži širine 0</t>
    </r>
    <r>
      <rPr>
        <sz val="10"/>
        <rFont val="Calibri"/>
        <family val="2"/>
        <charset val="238"/>
      </rPr>
      <t>.95m (dvostransko opaženje)</t>
    </r>
  </si>
  <si>
    <t>Priprava betonske posteljice in polno obbetoniranje cevi PE DN 63 mm z betonom C12/15. V ceni upoštevati tudi potrebni bočni opaž obbetoniranja.</t>
  </si>
  <si>
    <t>gradbena in montažna dela</t>
  </si>
  <si>
    <t>Dobava in montaža oplaščene cevi PE 100 DN 63 mm/16 bar (SDR 11) v kolutu, spajanje z elektrovarilno spojko</t>
  </si>
  <si>
    <t>Dobava in montaža cevi PE 100 SDR 11 fazonskih kosov - elektrovarilnih</t>
  </si>
  <si>
    <t>-obojka DN 63 mm</t>
  </si>
  <si>
    <t xml:space="preserve">Dobava, vgradnja univerzalnih spojk za prehod iz PE materiala DN 63 na NL material DN 80 mm, vključno z vsem potrebnim spojnim, tesnilnim in pritrdilnim materialom </t>
  </si>
  <si>
    <t>Tlačni preizkus cevovoda in hišnih priključkov</t>
  </si>
  <si>
    <t>Dezinfekcija in izpiranje cevovoda in hišnih priključkov</t>
  </si>
  <si>
    <t>Dobava in polaganje signalnega traku nad cevovodom in cevmi hišnih priključkov</t>
  </si>
  <si>
    <t>V/7</t>
  </si>
  <si>
    <t>Analiza vzorca vode s strani pooblaščene organizacije</t>
  </si>
  <si>
    <t>Nepredvidena gradbena in montažna dela, kot so priključitev HP - 2x, priključitev na primarni vodovod in druga manjša dela (10% vseh gradbenih in montažnih del)</t>
  </si>
  <si>
    <t>Dobava in montaža armatur, vključno z vsem potrebnim spojnim, tesnilnim in pritrdilnim nerjavečim materialom iz NL, NP 10, ISO 2537.</t>
  </si>
  <si>
    <t>-CESTNA KAPA ZA HP</t>
  </si>
  <si>
    <t>Montaža vodovodne cevi PE 100 DN 32mm PN10 za hišni priključek ( montaža v zaščitno cev, vključno s povezavo na ločno spojko pri zasunu in armaturo v merilnem mestu).</t>
  </si>
  <si>
    <t>Dobava in vgrajevanje montažnih betonskih podpor za cestne kape z vsemi pomožnimi deli in prenosi do mesta vgraditve na končno niveleto ceste.</t>
  </si>
  <si>
    <r>
      <t>Obbetoniranje drogov signalnih tablic za označevanje zasunov. Poraba betona do 0,25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 po komadu.</t>
    </r>
  </si>
  <si>
    <t>Montaža navrtanega oklepa za cevovod PE DN 63mm (DN 32) z montažo  kolena, vgradne garniture, vključno z zmanjševalnim kosom in prehodnoločno spojko za PE cev.</t>
  </si>
  <si>
    <t>gradbena in montažna  dela</t>
  </si>
  <si>
    <t>vodovod PV1</t>
  </si>
  <si>
    <t>Nepredvidena dela, kot so: obeležba in eventualna prestavitev obstoječih komunalnih in energetskih vodov pod nadzorom upravljavca, križanje vodov (predv. kom. kanal P3 1x)</t>
  </si>
  <si>
    <t>Dobava, transport, vgradnja ter obnovitev križanj s proj sek. vodovodom PV1 z obbetoniranjem in položitvijo na bet. posteljico vključno z vsemi deli</t>
  </si>
  <si>
    <t>Nepredvidena gradbena in montažna dela, priključitev na primarni vodovod in druga manjša dela (10% vseh gradbenih in montažnih del)</t>
  </si>
  <si>
    <t>Dobava in montaža oplaščene cevi PE 100 DN 63 mm/16 bar (SDR 11) v kolutu, spajanje z elektrovarilno spojko (zatesnitev cevi na koncu trase)</t>
  </si>
  <si>
    <t>-CESTNA KAPA</t>
  </si>
  <si>
    <t>vodovod PV2</t>
  </si>
  <si>
    <t>vodovod PV3</t>
  </si>
  <si>
    <t xml:space="preserve">Dobava, vgradnja univerzalnih spojk za prehod iz PE materiala DN 63 na NL material DN 100 mm, vključno z vsem potrebnim spojnim, tesnilnim in pritrdilnim materialom </t>
  </si>
  <si>
    <t>vodovod PV5</t>
  </si>
  <si>
    <t>Nepredvidena dela, kot so: obeležba in eventualna prestavitev obstoječih komunalnih in energetskih vodov pod nadzorom upravljavca, križanje vodov (obst. nadz. NN elektrovod 1x)</t>
  </si>
  <si>
    <t>vodovod PV6</t>
  </si>
  <si>
    <t>Dobava, transport, vgradnja ter obnovitev križanj s proj sek. vodovodom PV5 z obbetoniranjem in položitvijo na bet. posteljico vključno z vsemi deli</t>
  </si>
  <si>
    <t>Dobava, transport, vgradnja ter obnovitev križanj s proj sek. vodovodom PV6 z obbetoniranjem in položitvijo na bet. posteljico vključno z vsemi deli</t>
  </si>
  <si>
    <t>Dobava, transport, vgradnja ter obnovitev križanj s proj sek. vodovodom PV3 z obbetoniranjem in položitvijo na bet. posteljico vključno z vsemi deli</t>
  </si>
  <si>
    <t>Dobava, transport, vgradnja ter obnovitev križanj s proj sek. vodovodom PV2 z obbetoniranjem in položitvijo na bet. posteljico vključno z vsemi deli</t>
  </si>
  <si>
    <t>Nepredvidena dela, kot so: obeležba in eventualna prestavitev obstoječih komunalnih in energetskih vodov pod nadzorom upravljavca, križanje vodov (obst. pad. odvodnja 1x)</t>
  </si>
  <si>
    <t>Dobava, transport, vgradnja ter obnovitev križanj obsst. pad. odvodnje-1x s proj sek. vodovodom PV7 z obbetoniranjem in položitvijo na bet. posteljico vključno z vsemi deli</t>
  </si>
  <si>
    <t>vodovod PV7</t>
  </si>
  <si>
    <t>kanal Višnje</t>
  </si>
  <si>
    <t>Višnje</t>
  </si>
  <si>
    <t>21.</t>
  </si>
  <si>
    <t>Kanalizacija, vodovod in ČN Podkraj, Višnje</t>
  </si>
  <si>
    <t>dobava, transport in vgradnja montažno poliesterskih  revizijskih in priključnih jaškov  DN 1000mm na kanalu fi 250-1000mm, vključno s povoznimi pokrovi (nosilnosti 400kN), muldami, vtoki in iztoki, podložnim betonom C 12/15; višina jaška  do 4.07m</t>
  </si>
  <si>
    <t>dobava, transport in vgradnja montažno poliesterskih revizijskih in priključnih jaškov  DN 800mm na kanalu fi 200-1000mm, vključno s povoznimi pokrovi (nosilnosti 400kN), muldami, vtoki in iztoki (z zatesnitvijo vtoka DN 200mm), podložnim betonom C 12/15; višina jaška  do 2.23m</t>
  </si>
  <si>
    <t>dobava, transport in vgradnja montažno poliesterskih revizijskih in priključnih jaškov  DN 800mm na kanalu fi 200-1000mm, vključno s povoznimi pokrovi (nosilnosti 400kN), muldami, vtoki in iztoki (z zatesnitvijo vtoka DN 200mm), podložnim betonom C 12/15; višina jaška  do 2.0m</t>
  </si>
  <si>
    <t>dobava, transport in vgradnja montažno poliesterskih  revizijskih in priključnih jaškov  DN 800mm na kanalu fi 200-1000mm, vključno s povoznimi pokrovi (nosilnosti 400kN), muldami, vtoki in iztoki, podložnim betonom C 12/15; višina jaška  do 2.37m</t>
  </si>
  <si>
    <t>dobava, transport in vgradnja montažno poliesterskih  revizijskih in priključnih jaškov  DN 800mm na kanalu fi 200-1000mm, vključno s povoznimi pokrovi (nosilnosti 400kN), muldami, vtoki in iztoki, podložnim betonom C 12/15; višina jaška  do 1.66m</t>
  </si>
  <si>
    <t>dobava, transport in vgradnja montažno poliesterskih  revizijskih in priključnih jaškov  DN 1000mm na kanalu fi 200-1000mm, vključno s povoznimi pokrovi (nosilnosti 400kN), muldami, vtoki in iztoki, podložnim betonom C 12/15; višina jaška  do 2.37m</t>
  </si>
  <si>
    <t>dobava, transport in vgradnja montažno  poliesterskih revizijskih in priključnih jaškov  DN 800mm na kanalu fi 200-1000mm, vključno s povoznimi pokrovi (nosilnosti 400kN), muldami, vtoki in iztoki, podložnim betonom C 12/15; višina jaška  do 1.20m</t>
  </si>
  <si>
    <t>dobava, transport in vgradnja montažno poliesterskih revizijskih in priključnih jaškov  DN 1000mm na kanalu fi 200-1000mm, vključno s povoznimi pokrovi (nosilnosti 400kN), muldami, vtoki in iztoki (z zatesnitvijo vtoka DN 200mm), podložnim betonom C 12/15; višina jaška  do 2.15m</t>
  </si>
  <si>
    <t>dobava, transport in vgradnja montažno  poliesteskih revizijskih in priključnih jaškov DN 1000mm na kanalu fi 250-1000mm, vključno s povoznimi pokrovi (nosilnosti 400kN), muldami, vtoki in iztoki, podložnim betonom C 12/15; višina jaška  do 4.07m</t>
  </si>
  <si>
    <t>dobava, transport in vgradnja montažno  poliesteskih revizijskih in priključnih jaškov DN 800mm na kanalu fi 250-1000mm, vključno s povoznimi pokrovi (nosilnosti 400kN), muldami, vtoki in iztoki, podložnim betonom C 12/15; višina jaška  do 2m</t>
  </si>
  <si>
    <t>dobava, transport in vgradnja montažno  revizijskih in priključnih jaškov iz ABC  DN 800mm na kanalu fi 250-1000mm, vključno s povoznimi pokrovi (nosilnosti 400kN), muldami, vtoki in iztoki, podložnim betonom C 12/15; višina jaška  do 2m (jaški na mateorni kanalizaciji)</t>
  </si>
  <si>
    <t>dobava, transport in vgradnja cestnih požiralnikov iz ABC DN 500, skupa z LTŽ rešetko nosilnosti 400kN, skupaj z muldo, vtokom in iztokom, podložni beton C12/15</t>
  </si>
  <si>
    <t>IV/5-1</t>
  </si>
  <si>
    <t>IV/5-2</t>
  </si>
  <si>
    <t>IV/5-3</t>
  </si>
  <si>
    <t>IV/4-1</t>
  </si>
  <si>
    <t>dobava, transport in vgradnja montažno poliesterskih revizijskih in priključnih jaškov  DN 800mm na kanalu fi 250-1000mm, vključno s povoznimi pokrovi (nosilnosti 400kN), muldami, vtoki in iztoki, podložnim betonom C 12/15; višina jaška  do 3.34m</t>
  </si>
  <si>
    <t>dobava, transport in vgradnja montažno poliesterskih revizijskih in priključnih jaškov  DN 1000mm na kanalu fi 250-1000mm, vključno s povoznimi pokrovi (nosilnosti 400kN), muldami, vtoki in iztoki, podložnim betonom C 12/15; višina jaška  do 2,0m</t>
  </si>
  <si>
    <t>dobava, transport in montaža PP cevi DN 300 SN8 na betonsko posteljico vključno s tesnili, nakladanje in prenos do mesta vgraditve</t>
  </si>
  <si>
    <t>IV/3-1</t>
  </si>
  <si>
    <t>dobava, transport in vgradnja montažno poliesterskih  revizijskih in priključnih jaškov  DN 800mm na kanalu fi 250-1000mm, vključno s povoznimi pokrovi (nosilnosti 400kN), muldami, vtoki in iztoki, podložnim betonom C 12/15; višina jaška  do 2,2m</t>
  </si>
  <si>
    <t>IV/2-1</t>
  </si>
  <si>
    <t>Priprava betonske posteljice in polno obbetoniranje cevi PP DN 200,250 , 300  mm SN8 in PE DN 90 mm z betonom C12/15. V ceni upoštevati tudi potrebni bočni opaž obbetoniranja.</t>
  </si>
  <si>
    <t>preizkus tesnosti revizijskega jaška DN 800 ali 1000mm po standardu SIST EN 1610</t>
  </si>
  <si>
    <t>Začasna prestavitev vodovodne linije s PEHD DN 63  potrebnimi fazoni DN 50 in ustreznimi MS spojkami, dolžina prestavitve do 40 m</t>
  </si>
  <si>
    <t>Začasna prestavitev vodovodne linije s PEHD DN 63  potrebnimi fazoni DN 50 in ustreznimi MS spojkami, dolžina prestavitve do 20 m</t>
  </si>
  <si>
    <t>Začasna prestavitev vodovodne linije s PEHD DN 63  potrebnimi fazoni DN 50 in ustreznimi MS spojkami, dolžina prestavitve do 10 m</t>
  </si>
  <si>
    <t>Začasna prestavitev vodovodne linije s PEHD DN 40  potrebnimi fazoni  in ustreznimi MS spojkami, dolžina prestavitve do 60 m</t>
  </si>
  <si>
    <t>Začasna prestavitev vodovodne linije s PEHD DN 40  potrebnimi fazoni  in ustreznimi MS spojkami, dolžina prestavitve do 30 m</t>
  </si>
  <si>
    <t>Začasna prestavitev vodovodne linije s PEHD DN 40  potrebnimi fazoni  in ustreznimi MS spojkami, dolžina prestavitve do 15 m</t>
  </si>
  <si>
    <t>Začasna prestavitev vodovodne linije s PEHD DN 32  potrebnimi fazoni  in ustreznimi MS spojkami, dolžina prestavitve do 10 m</t>
  </si>
  <si>
    <t>Začasna prestavitev vodovodne linije s PEHD DN 110  potrebnimi fazoni  in ustreznimi MS spojkami, dolžina prestavitve do 10 m</t>
  </si>
  <si>
    <t>VI</t>
  </si>
  <si>
    <t>V1/1</t>
  </si>
  <si>
    <t>Skupaj</t>
  </si>
  <si>
    <t>V1/2</t>
  </si>
  <si>
    <t>V1/3</t>
  </si>
  <si>
    <t>V1/4</t>
  </si>
  <si>
    <t>V1/5</t>
  </si>
  <si>
    <t>V1/6</t>
  </si>
  <si>
    <t>V1/7</t>
  </si>
  <si>
    <t>V1/8</t>
  </si>
  <si>
    <t>Odcepne cevi DN 32 PE-HD v skupni dolžini 100 m</t>
  </si>
  <si>
    <t>Priključne cevi DN 25 PE-HD v skupni dolžini 150 m</t>
  </si>
  <si>
    <t>Spojke za alkaten DN 50/6/4''</t>
  </si>
  <si>
    <t>Prirobnica DN 100 -  (X-kos) z navojem 6/4''</t>
  </si>
  <si>
    <t>T kos za alkaten 50/50/32</t>
  </si>
  <si>
    <t>Univerzalna spojka za cev DN 100 - enojna</t>
  </si>
  <si>
    <t>T kos za alkaten 32/32/32</t>
  </si>
  <si>
    <t>T kos za alkaten 32/32/25</t>
  </si>
  <si>
    <t>Spojke za alkaten DN 25/3/4''</t>
  </si>
  <si>
    <t>Fazoni pocinkani 3/4''</t>
  </si>
  <si>
    <t>V1/9</t>
  </si>
  <si>
    <t>V1/10</t>
  </si>
  <si>
    <t>V1/11</t>
  </si>
  <si>
    <t>V1/12</t>
  </si>
  <si>
    <t>V1/13</t>
  </si>
  <si>
    <t>V1/14</t>
  </si>
  <si>
    <t>V1/15</t>
  </si>
  <si>
    <t>V1/16</t>
  </si>
  <si>
    <t>V1/17</t>
  </si>
  <si>
    <t>V1/18</t>
  </si>
  <si>
    <t>ko</t>
  </si>
  <si>
    <t>Začasne prevezave v času gradnje ( za vse odseke), dela bo potrebno uskladiti z upravljalcem omrežja KSD Ajdovščina)</t>
  </si>
  <si>
    <t>dobava, transport in vgradnja montažno revizijskih  poliesterskih jaškov  1000mm na kanalu fi 250-1000mm, vključno s povoznimi pokrovi (nosilnosti 400kN), muldami, vtoki in iztoki, podložnim betonom C 12/15; višina jaška  do 4.54m</t>
  </si>
  <si>
    <t>dobava, transport in vgradnja montažno revizijskih  poliesterskih jaškov  800mm na kanalu fi 250-1000mm, vključno s povoznimi pokrovi (nosilnosti 400kN), muldami, vtoki in iztoki, podložnim betonom C 12/15; višina jaška  do 2,2m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</si>
</sst>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#,##0.00\ _S_I_T"/>
    <numFmt numFmtId="168" formatCode="_-* #,##0.00\ _S_I_T_-;\-* #,##0.00\ _S_I_T_-;_-* \-??\ _S_I_T_-;_-@_-"/>
    <numFmt numFmtId="169" formatCode="#,##0.00\ &quot;SIT&quot;;\-#,##0.00\ &quot;SIT&quot;"/>
  </numFmts>
  <fonts count="44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Arial CE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2"/>
      <name val="Courier"/>
      <family val="1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sz val="11"/>
      <name val="Times New Roman CE"/>
      <charset val="238"/>
    </font>
    <font>
      <sz val="12"/>
      <name val="Times New Roman"/>
      <family val="1"/>
      <charset val="238"/>
    </font>
    <font>
      <sz val="12"/>
      <name val="Courier"/>
      <family val="1"/>
      <charset val="238"/>
    </font>
    <font>
      <vertAlign val="superscript"/>
      <sz val="1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ill="0" applyBorder="0"/>
    <xf numFmtId="0" fontId="3" fillId="0" borderId="0"/>
    <xf numFmtId="164" fontId="3" fillId="0" borderId="0" applyFont="0" applyFill="0" applyBorder="0" applyAlignment="0" applyProtection="0"/>
    <xf numFmtId="0" fontId="15" fillId="0" borderId="0"/>
    <xf numFmtId="0" fontId="18" fillId="0" borderId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7" borderId="0" applyNumberFormat="0" applyBorder="0" applyAlignment="0" applyProtection="0"/>
    <xf numFmtId="0" fontId="25" fillId="19" borderId="11" applyNumberForma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166" fontId="20" fillId="0" borderId="0"/>
    <xf numFmtId="0" fontId="3" fillId="0" borderId="0"/>
    <xf numFmtId="0" fontId="3" fillId="0" borderId="0"/>
    <xf numFmtId="166" fontId="20" fillId="0" borderId="0"/>
    <xf numFmtId="0" fontId="3" fillId="0" borderId="0"/>
    <xf numFmtId="4" fontId="39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42" fillId="0" borderId="0"/>
    <xf numFmtId="0" fontId="39" fillId="0" borderId="0"/>
    <xf numFmtId="0" fontId="39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20" borderId="0" applyNumberFormat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21" borderId="15" applyNumberFormat="0" applyFont="0" applyAlignment="0" applyProtection="0"/>
    <xf numFmtId="0" fontId="19" fillId="4" borderId="10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5" borderId="0" applyNumberFormat="0" applyBorder="0" applyAlignment="0" applyProtection="0"/>
    <xf numFmtId="0" fontId="33" fillId="0" borderId="16" applyNumberFormat="0" applyFill="0" applyAlignment="0" applyProtection="0"/>
    <xf numFmtId="0" fontId="34" fillId="26" borderId="17" applyNumberFormat="0" applyAlignment="0" applyProtection="0"/>
    <xf numFmtId="0" fontId="35" fillId="19" borderId="18" applyNumberFormat="0" applyAlignment="0" applyProtection="0"/>
    <xf numFmtId="0" fontId="36" fillId="6" borderId="0" applyNumberFormat="0" applyBorder="0" applyAlignment="0" applyProtection="0"/>
    <xf numFmtId="0" fontId="2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1" fillId="0" borderId="0" applyFill="0" applyBorder="0" applyAlignment="0" applyProtection="0"/>
    <xf numFmtId="165" fontId="3" fillId="0" borderId="0" applyFont="0" applyFill="0" applyBorder="0" applyAlignment="0" applyProtection="0"/>
    <xf numFmtId="0" fontId="37" fillId="10" borderId="18" applyNumberFormat="0" applyAlignment="0" applyProtection="0"/>
    <xf numFmtId="0" fontId="38" fillId="0" borderId="19" applyNumberFormat="0" applyFill="0" applyAlignment="0" applyProtection="0"/>
  </cellStyleXfs>
  <cellXfs count="198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8" fillId="0" borderId="0" xfId="3" applyFont="1" applyFill="1" applyBorder="1" applyAlignment="1">
      <alignment vertical="top" wrapText="1"/>
    </xf>
    <xf numFmtId="0" fontId="10" fillId="0" borderId="0" xfId="3" applyFont="1" applyBorder="1" applyAlignment="1">
      <alignment vertical="top" wrapText="1"/>
    </xf>
    <xf numFmtId="0" fontId="9" fillId="0" borderId="0" xfId="3" applyFont="1" applyFill="1" applyBorder="1" applyAlignment="1">
      <alignment vertical="top" wrapText="1"/>
    </xf>
    <xf numFmtId="0" fontId="6" fillId="0" borderId="0" xfId="3" applyFont="1" applyAlignment="1">
      <alignment horizontal="left" vertical="top" wrapText="1"/>
    </xf>
    <xf numFmtId="4" fontId="6" fillId="0" borderId="0" xfId="3" applyNumberFormat="1" applyFont="1" applyBorder="1"/>
    <xf numFmtId="0" fontId="6" fillId="0" borderId="1" xfId="3" applyFont="1" applyBorder="1" applyAlignment="1">
      <alignment horizontal="center" wrapText="1"/>
    </xf>
    <xf numFmtId="0" fontId="0" fillId="0" borderId="4" xfId="0" applyBorder="1"/>
    <xf numFmtId="0" fontId="7" fillId="0" borderId="0" xfId="3" applyFont="1" applyBorder="1" applyAlignment="1">
      <alignment horizontal="right" vertical="top" wrapText="1"/>
    </xf>
    <xf numFmtId="0" fontId="8" fillId="0" borderId="0" xfId="3" applyFont="1" applyBorder="1" applyAlignment="1">
      <alignment vertical="top" wrapText="1"/>
    </xf>
    <xf numFmtId="0" fontId="6" fillId="0" borderId="0" xfId="3" applyFont="1" applyAlignment="1">
      <alignment vertical="top" wrapText="1"/>
    </xf>
    <xf numFmtId="0" fontId="6" fillId="0" borderId="0" xfId="3" applyFont="1" applyBorder="1" applyAlignment="1">
      <alignment horizontal="right" vertical="top" wrapText="1"/>
    </xf>
    <xf numFmtId="0" fontId="0" fillId="2" borderId="1" xfId="0" applyFont="1" applyFill="1" applyBorder="1" applyAlignment="1">
      <alignment wrapText="1"/>
    </xf>
    <xf numFmtId="0" fontId="6" fillId="0" borderId="0" xfId="3" applyFont="1" applyBorder="1" applyAlignment="1">
      <alignment vertical="top" wrapText="1"/>
    </xf>
    <xf numFmtId="0" fontId="6" fillId="0" borderId="0" xfId="3" applyFont="1" applyFill="1" applyBorder="1" applyAlignment="1">
      <alignment horizontal="right" vertical="top" wrapText="1"/>
    </xf>
    <xf numFmtId="0" fontId="7" fillId="0" borderId="0" xfId="3" applyFont="1" applyFill="1" applyBorder="1" applyAlignment="1">
      <alignment horizontal="right" vertical="top" wrapText="1"/>
    </xf>
    <xf numFmtId="0" fontId="6" fillId="0" borderId="0" xfId="3" applyFont="1" applyBorder="1" applyAlignment="1">
      <alignment horizontal="right" wrapText="1"/>
    </xf>
    <xf numFmtId="0" fontId="6" fillId="0" borderId="0" xfId="3" applyFont="1" applyBorder="1" applyAlignment="1">
      <alignment wrapText="1"/>
    </xf>
    <xf numFmtId="0" fontId="6" fillId="0" borderId="0" xfId="3" applyFont="1" applyFill="1" applyBorder="1" applyAlignment="1">
      <alignment horizontal="right" wrapText="1"/>
    </xf>
    <xf numFmtId="0" fontId="7" fillId="0" borderId="0" xfId="3" applyFont="1" applyFill="1" applyBorder="1" applyAlignment="1">
      <alignment horizontal="right" wrapText="1"/>
    </xf>
    <xf numFmtId="0" fontId="4" fillId="0" borderId="0" xfId="3" applyFont="1" applyAlignment="1">
      <alignment horizontal="left" vertical="top" wrapText="1"/>
    </xf>
    <xf numFmtId="4" fontId="0" fillId="2" borderId="1" xfId="0" applyNumberFormat="1" applyFont="1" applyFill="1" applyBorder="1" applyAlignment="1">
      <alignment horizontal="right"/>
    </xf>
    <xf numFmtId="0" fontId="0" fillId="0" borderId="3" xfId="0" applyBorder="1"/>
    <xf numFmtId="0" fontId="0" fillId="0" borderId="6" xfId="0" applyFill="1" applyBorder="1" applyAlignment="1">
      <alignment horizontal="right"/>
    </xf>
    <xf numFmtId="0" fontId="11" fillId="0" borderId="0" xfId="0" applyFont="1"/>
    <xf numFmtId="0" fontId="12" fillId="0" borderId="0" xfId="0" applyFont="1"/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/>
    <xf numFmtId="4" fontId="6" fillId="0" borderId="1" xfId="0" applyNumberFormat="1" applyFont="1" applyBorder="1"/>
    <xf numFmtId="0" fontId="11" fillId="0" borderId="4" xfId="0" applyFont="1" applyBorder="1" applyAlignment="1">
      <alignment horizontal="center"/>
    </xf>
    <xf numFmtId="4" fontId="11" fillId="0" borderId="4" xfId="0" applyNumberFormat="1" applyFont="1" applyBorder="1"/>
    <xf numFmtId="0" fontId="11" fillId="0" borderId="7" xfId="0" applyFont="1" applyBorder="1" applyAlignment="1">
      <alignment horizontal="center"/>
    </xf>
    <xf numFmtId="4" fontId="11" fillId="0" borderId="7" xfId="0" applyNumberFormat="1" applyFont="1" applyBorder="1"/>
    <xf numFmtId="0" fontId="11" fillId="0" borderId="4" xfId="0" applyFont="1" applyBorder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0" fontId="11" fillId="0" borderId="5" xfId="0" applyFont="1" applyBorder="1" applyAlignment="1">
      <alignment vertical="top"/>
    </xf>
    <xf numFmtId="0" fontId="13" fillId="0" borderId="0" xfId="3" applyFont="1" applyBorder="1" applyAlignment="1">
      <alignment vertical="top" wrapText="1"/>
    </xf>
    <xf numFmtId="0" fontId="13" fillId="0" borderId="0" xfId="3" applyFont="1" applyBorder="1" applyAlignment="1">
      <alignment wrapText="1"/>
    </xf>
    <xf numFmtId="4" fontId="13" fillId="0" borderId="0" xfId="3" applyNumberFormat="1" applyFont="1" applyBorder="1"/>
    <xf numFmtId="0" fontId="13" fillId="0" borderId="0" xfId="3" applyFont="1" applyBorder="1" applyAlignment="1">
      <alignment horizontal="right" wrapText="1"/>
    </xf>
    <xf numFmtId="0" fontId="14" fillId="0" borderId="0" xfId="3" quotePrefix="1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vertical="center" wrapText="1"/>
    </xf>
    <xf numFmtId="0" fontId="6" fillId="0" borderId="4" xfId="3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12" fillId="0" borderId="1" xfId="0" applyFont="1" applyBorder="1"/>
    <xf numFmtId="49" fontId="0" fillId="2" borderId="1" xfId="0" applyNumberFormat="1" applyFont="1" applyFill="1" applyBorder="1"/>
    <xf numFmtId="4" fontId="11" fillId="0" borderId="1" xfId="0" applyNumberFormat="1" applyFont="1" applyBorder="1" applyProtection="1">
      <protection locked="0"/>
    </xf>
    <xf numFmtId="4" fontId="11" fillId="0" borderId="4" xfId="0" applyNumberFormat="1" applyFont="1" applyBorder="1" applyProtection="1">
      <protection locked="0"/>
    </xf>
    <xf numFmtId="4" fontId="11" fillId="0" borderId="7" xfId="0" applyNumberFormat="1" applyFont="1" applyBorder="1" applyProtection="1">
      <protection locked="0"/>
    </xf>
    <xf numFmtId="0" fontId="12" fillId="0" borderId="1" xfId="0" applyFont="1" applyBorder="1" applyProtection="1">
      <protection locked="0"/>
    </xf>
    <xf numFmtId="4" fontId="11" fillId="0" borderId="0" xfId="0" applyNumberFormat="1" applyFont="1" applyProtection="1">
      <protection locked="0"/>
    </xf>
    <xf numFmtId="0" fontId="6" fillId="0" borderId="1" xfId="0" applyFont="1" applyBorder="1" applyAlignment="1">
      <alignment vertical="top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/>
    </xf>
    <xf numFmtId="4" fontId="6" fillId="0" borderId="5" xfId="0" applyNumberFormat="1" applyFont="1" applyBorder="1"/>
    <xf numFmtId="4" fontId="6" fillId="0" borderId="5" xfId="0" applyNumberFormat="1" applyFont="1" applyBorder="1" applyProtection="1">
      <protection locked="0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Protection="1">
      <protection locked="0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4" xfId="0" applyNumberFormat="1" applyFont="1" applyBorder="1"/>
    <xf numFmtId="4" fontId="6" fillId="0" borderId="4" xfId="0" applyNumberFormat="1" applyFont="1" applyBorder="1" applyProtection="1">
      <protection locked="0"/>
    </xf>
    <xf numFmtId="0" fontId="11" fillId="3" borderId="0" xfId="0" applyFont="1" applyFill="1"/>
    <xf numFmtId="0" fontId="12" fillId="3" borderId="0" xfId="0" applyFont="1" applyFill="1" applyAlignment="1">
      <alignment wrapText="1"/>
    </xf>
    <xf numFmtId="0" fontId="11" fillId="3" borderId="0" xfId="0" applyFont="1" applyFill="1" applyAlignment="1">
      <alignment horizontal="center"/>
    </xf>
    <xf numFmtId="4" fontId="11" fillId="3" borderId="0" xfId="0" applyNumberFormat="1" applyFont="1" applyFill="1"/>
    <xf numFmtId="4" fontId="11" fillId="3" borderId="0" xfId="0" applyNumberFormat="1" applyFont="1" applyFill="1" applyProtection="1">
      <protection locked="0"/>
    </xf>
    <xf numFmtId="0" fontId="11" fillId="3" borderId="1" xfId="0" applyFont="1" applyFill="1" applyBorder="1"/>
    <xf numFmtId="0" fontId="11" fillId="3" borderId="4" xfId="0" applyFont="1" applyFill="1" applyBorder="1" applyAlignment="1">
      <alignment wrapText="1"/>
    </xf>
    <xf numFmtId="0" fontId="11" fillId="3" borderId="4" xfId="0" applyFont="1" applyFill="1" applyBorder="1" applyAlignment="1">
      <alignment horizontal="center"/>
    </xf>
    <xf numFmtId="4" fontId="11" fillId="3" borderId="4" xfId="0" applyNumberFormat="1" applyFont="1" applyFill="1" applyBorder="1" applyAlignment="1">
      <alignment horizontal="right"/>
    </xf>
    <xf numFmtId="4" fontId="11" fillId="3" borderId="4" xfId="0" applyNumberFormat="1" applyFont="1" applyFill="1" applyBorder="1" applyAlignment="1" applyProtection="1">
      <alignment horizontal="right"/>
      <protection locked="0"/>
    </xf>
    <xf numFmtId="0" fontId="12" fillId="3" borderId="3" xfId="0" applyFont="1" applyFill="1" applyBorder="1"/>
    <xf numFmtId="0" fontId="12" fillId="3" borderId="3" xfId="0" applyFont="1" applyFill="1" applyBorder="1" applyAlignment="1">
      <alignment wrapText="1"/>
    </xf>
    <xf numFmtId="0" fontId="12" fillId="3" borderId="2" xfId="0" applyFont="1" applyFill="1" applyBorder="1" applyAlignment="1">
      <alignment horizontal="center"/>
    </xf>
    <xf numFmtId="4" fontId="12" fillId="3" borderId="2" xfId="0" applyNumberFormat="1" applyFont="1" applyFill="1" applyBorder="1" applyProtection="1">
      <protection locked="0"/>
    </xf>
    <xf numFmtId="4" fontId="12" fillId="3" borderId="6" xfId="0" applyNumberFormat="1" applyFont="1" applyFill="1" applyBorder="1"/>
    <xf numFmtId="0" fontId="12" fillId="3" borderId="1" xfId="0" applyFont="1" applyFill="1" applyBorder="1"/>
    <xf numFmtId="0" fontId="12" fillId="3" borderId="4" xfId="0" applyFont="1" applyFill="1" applyBorder="1" applyAlignment="1">
      <alignment wrapText="1"/>
    </xf>
    <xf numFmtId="0" fontId="12" fillId="3" borderId="4" xfId="0" applyFont="1" applyFill="1" applyBorder="1" applyAlignment="1">
      <alignment horizontal="center"/>
    </xf>
    <xf numFmtId="4" fontId="12" fillId="3" borderId="4" xfId="0" applyNumberFormat="1" applyFont="1" applyFill="1" applyBorder="1"/>
    <xf numFmtId="4" fontId="12" fillId="3" borderId="4" xfId="0" applyNumberFormat="1" applyFont="1" applyFill="1" applyBorder="1" applyAlignment="1" applyProtection="1">
      <alignment horizontal="right"/>
      <protection locked="0"/>
    </xf>
    <xf numFmtId="4" fontId="12" fillId="3" borderId="1" xfId="0" applyNumberFormat="1" applyFont="1" applyFill="1" applyBorder="1" applyAlignment="1" applyProtection="1">
      <alignment horizontal="right"/>
      <protection locked="0"/>
    </xf>
    <xf numFmtId="4" fontId="12" fillId="3" borderId="1" xfId="0" applyNumberFormat="1" applyFont="1" applyFill="1" applyBorder="1"/>
    <xf numFmtId="0" fontId="16" fillId="0" borderId="1" xfId="0" applyFont="1" applyBorder="1"/>
    <xf numFmtId="4" fontId="17" fillId="3" borderId="4" xfId="0" applyNumberFormat="1" applyFont="1" applyFill="1" applyBorder="1"/>
    <xf numFmtId="4" fontId="17" fillId="3" borderId="2" xfId="0" applyNumberFormat="1" applyFont="1" applyFill="1" applyBorder="1"/>
    <xf numFmtId="4" fontId="16" fillId="0" borderId="4" xfId="0" applyNumberFormat="1" applyFont="1" applyBorder="1"/>
    <xf numFmtId="0" fontId="17" fillId="0" borderId="1" xfId="0" applyFont="1" applyBorder="1"/>
    <xf numFmtId="4" fontId="16" fillId="0" borderId="7" xfId="0" applyNumberFormat="1" applyFont="1" applyBorder="1"/>
    <xf numFmtId="0" fontId="6" fillId="0" borderId="1" xfId="0" applyFont="1" applyBorder="1" applyAlignment="1">
      <alignment wrapText="1"/>
    </xf>
    <xf numFmtId="4" fontId="17" fillId="3" borderId="6" xfId="0" applyNumberFormat="1" applyFont="1" applyFill="1" applyBorder="1"/>
    <xf numFmtId="0" fontId="0" fillId="3" borderId="0" xfId="0" applyFill="1"/>
    <xf numFmtId="0" fontId="2" fillId="3" borderId="0" xfId="0" applyFont="1" applyFill="1" applyAlignment="1">
      <alignment wrapText="1"/>
    </xf>
    <xf numFmtId="0" fontId="0" fillId="3" borderId="0" xfId="0" applyFill="1" applyAlignment="1">
      <alignment horizontal="center"/>
    </xf>
    <xf numFmtId="0" fontId="0" fillId="3" borderId="1" xfId="0" applyFill="1" applyBorder="1"/>
    <xf numFmtId="0" fontId="0" fillId="3" borderId="4" xfId="0" applyFill="1" applyBorder="1" applyAlignment="1">
      <alignment wrapText="1"/>
    </xf>
    <xf numFmtId="0" fontId="0" fillId="3" borderId="4" xfId="0" applyFont="1" applyFill="1" applyBorder="1" applyAlignment="1">
      <alignment horizontal="right"/>
    </xf>
    <xf numFmtId="0" fontId="0" fillId="3" borderId="3" xfId="0" applyFill="1" applyBorder="1"/>
    <xf numFmtId="0" fontId="0" fillId="3" borderId="6" xfId="0" applyFill="1" applyBorder="1" applyAlignment="1">
      <alignment horizontal="right"/>
    </xf>
    <xf numFmtId="4" fontId="0" fillId="3" borderId="1" xfId="0" applyNumberFormat="1" applyFill="1" applyBorder="1"/>
    <xf numFmtId="0" fontId="2" fillId="3" borderId="3" xfId="0" applyFont="1" applyFill="1" applyBorder="1"/>
    <xf numFmtId="0" fontId="2" fillId="3" borderId="6" xfId="0" applyFont="1" applyFill="1" applyBorder="1" applyAlignment="1">
      <alignment horizontal="right"/>
    </xf>
    <xf numFmtId="4" fontId="2" fillId="3" borderId="1" xfId="0" applyNumberFormat="1" applyFont="1" applyFill="1" applyBorder="1"/>
    <xf numFmtId="4" fontId="16" fillId="3" borderId="0" xfId="0" applyNumberFormat="1" applyFont="1" applyFill="1"/>
    <xf numFmtId="4" fontId="16" fillId="0" borderId="0" xfId="0" applyNumberFormat="1" applyFont="1"/>
    <xf numFmtId="4" fontId="6" fillId="3" borderId="4" xfId="0" applyNumberFormat="1" applyFont="1" applyFill="1" applyBorder="1" applyAlignment="1">
      <alignment horizontal="right"/>
    </xf>
    <xf numFmtId="4" fontId="13" fillId="3" borderId="2" xfId="0" applyNumberFormat="1" applyFont="1" applyFill="1" applyBorder="1"/>
    <xf numFmtId="0" fontId="0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3" applyFont="1" applyFill="1" applyBorder="1" applyAlignment="1">
      <alignment wrapText="1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4" fillId="0" borderId="1" xfId="3" applyFont="1" applyFill="1" applyBorder="1" applyAlignment="1">
      <alignment horizontal="left" vertical="top" wrapText="1"/>
    </xf>
    <xf numFmtId="4" fontId="0" fillId="0" borderId="1" xfId="0" applyNumberFormat="1" applyFont="1" applyFill="1" applyBorder="1"/>
    <xf numFmtId="0" fontId="6" fillId="0" borderId="1" xfId="3" applyFont="1" applyFill="1" applyBorder="1" applyAlignment="1">
      <alignment horizontal="left" wrapText="1"/>
    </xf>
    <xf numFmtId="4" fontId="16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Protection="1">
      <protection locked="0"/>
    </xf>
    <xf numFmtId="2" fontId="6" fillId="0" borderId="1" xfId="0" applyNumberFormat="1" applyFont="1" applyBorder="1"/>
    <xf numFmtId="0" fontId="6" fillId="2" borderId="1" xfId="7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4" fontId="0" fillId="0" borderId="1" xfId="0" applyNumberFormat="1" applyFont="1" applyBorder="1"/>
    <xf numFmtId="0" fontId="6" fillId="0" borderId="0" xfId="3" applyFont="1" applyFill="1" applyAlignment="1">
      <alignment horizontal="left" wrapText="1"/>
    </xf>
    <xf numFmtId="0" fontId="6" fillId="0" borderId="20" xfId="3" applyFont="1" applyFill="1" applyBorder="1" applyAlignment="1">
      <alignment horizontal="left" wrapText="1"/>
    </xf>
    <xf numFmtId="4" fontId="0" fillId="0" borderId="1" xfId="0" applyNumberFormat="1" applyFont="1" applyBorder="1" applyProtection="1">
      <protection locked="0"/>
    </xf>
    <xf numFmtId="0" fontId="6" fillId="0" borderId="1" xfId="0" applyFont="1" applyBorder="1" applyAlignment="1" applyProtection="1">
      <alignment horizontal="center"/>
    </xf>
    <xf numFmtId="0" fontId="3" fillId="0" borderId="22" xfId="3" quotePrefix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6" applyFont="1" applyBorder="1" applyAlignment="1">
      <alignment horizontal="left" wrapText="1"/>
    </xf>
    <xf numFmtId="0" fontId="6" fillId="0" borderId="0" xfId="3" applyFont="1" applyBorder="1" applyAlignment="1">
      <alignment horizontal="left" wrapText="1"/>
    </xf>
    <xf numFmtId="0" fontId="6" fillId="0" borderId="1" xfId="3" applyFont="1" applyBorder="1" applyAlignment="1">
      <alignment horizontal="left" wrapText="1"/>
    </xf>
    <xf numFmtId="0" fontId="6" fillId="0" borderId="4" xfId="0" applyFont="1" applyFill="1" applyBorder="1" applyAlignment="1" applyProtection="1">
      <alignment horizontal="justify" wrapText="1"/>
    </xf>
    <xf numFmtId="0" fontId="6" fillId="0" borderId="21" xfId="3" quotePrefix="1" applyFont="1" applyFill="1" applyBorder="1" applyAlignment="1">
      <alignment horizontal="left" wrapText="1"/>
    </xf>
    <xf numFmtId="2" fontId="6" fillId="0" borderId="9" xfId="0" applyNumberFormat="1" applyFont="1" applyBorder="1" applyAlignment="1" applyProtection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0" xfId="3" applyFont="1" applyAlignment="1">
      <alignment horizontal="left" wrapText="1"/>
    </xf>
    <xf numFmtId="0" fontId="6" fillId="0" borderId="0" xfId="3" quotePrefix="1" applyFont="1" applyBorder="1" applyAlignment="1">
      <alignment wrapText="1"/>
    </xf>
    <xf numFmtId="0" fontId="0" fillId="3" borderId="0" xfId="0" applyFont="1" applyFill="1"/>
    <xf numFmtId="0" fontId="0" fillId="3" borderId="0" xfId="0" applyFont="1" applyFill="1" applyAlignment="1">
      <alignment horizontal="center"/>
    </xf>
    <xf numFmtId="4" fontId="0" fillId="3" borderId="0" xfId="0" applyNumberFormat="1" applyFont="1" applyFill="1" applyProtection="1">
      <protection locked="0"/>
    </xf>
    <xf numFmtId="4" fontId="0" fillId="3" borderId="0" xfId="0" applyNumberFormat="1" applyFont="1" applyFill="1"/>
    <xf numFmtId="0" fontId="0" fillId="0" borderId="0" xfId="0" applyFont="1"/>
    <xf numFmtId="0" fontId="0" fillId="3" borderId="1" xfId="0" applyFont="1" applyFill="1" applyBorder="1"/>
    <xf numFmtId="0" fontId="0" fillId="3" borderId="4" xfId="0" applyFont="1" applyFill="1" applyBorder="1" applyAlignment="1">
      <alignment wrapText="1"/>
    </xf>
    <xf numFmtId="0" fontId="0" fillId="3" borderId="4" xfId="0" applyFont="1" applyFill="1" applyBorder="1" applyAlignment="1">
      <alignment horizontal="center"/>
    </xf>
    <xf numFmtId="4" fontId="0" fillId="3" borderId="4" xfId="0" applyNumberFormat="1" applyFont="1" applyFill="1" applyBorder="1" applyAlignment="1" applyProtection="1">
      <alignment horizontal="right"/>
      <protection locked="0"/>
    </xf>
    <xf numFmtId="4" fontId="0" fillId="3" borderId="4" xfId="0" applyNumberFormat="1" applyFont="1" applyFill="1" applyBorder="1" applyAlignment="1">
      <alignment horizontal="right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center"/>
    </xf>
    <xf numFmtId="4" fontId="0" fillId="0" borderId="4" xfId="0" applyNumberFormat="1" applyFont="1" applyBorder="1" applyProtection="1">
      <protection locked="0"/>
    </xf>
    <xf numFmtId="4" fontId="0" fillId="0" borderId="4" xfId="0" applyNumberFormat="1" applyFont="1" applyBorder="1"/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horizontal="center"/>
    </xf>
    <xf numFmtId="4" fontId="0" fillId="0" borderId="7" xfId="0" applyNumberFormat="1" applyFont="1" applyBorder="1" applyProtection="1">
      <protection locked="0"/>
    </xf>
    <xf numFmtId="4" fontId="0" fillId="0" borderId="7" xfId="0" applyNumberFormat="1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Font="1" applyAlignment="1">
      <alignment horizontal="center"/>
    </xf>
    <xf numFmtId="4" fontId="0" fillId="0" borderId="0" xfId="0" applyNumberFormat="1" applyFont="1" applyProtection="1">
      <protection locked="0"/>
    </xf>
    <xf numFmtId="4" fontId="0" fillId="0" borderId="0" xfId="0" applyNumberFormat="1" applyFont="1"/>
    <xf numFmtId="4" fontId="0" fillId="0" borderId="0" xfId="0" applyNumberFormat="1"/>
    <xf numFmtId="0" fontId="12" fillId="3" borderId="23" xfId="0" applyFont="1" applyFill="1" applyBorder="1" applyAlignment="1">
      <alignment wrapText="1"/>
    </xf>
    <xf numFmtId="0" fontId="12" fillId="3" borderId="24" xfId="0" applyFont="1" applyFill="1" applyBorder="1" applyAlignment="1">
      <alignment horizontal="center"/>
    </xf>
    <xf numFmtId="4" fontId="17" fillId="3" borderId="8" xfId="0" applyNumberFormat="1" applyFont="1" applyFill="1" applyBorder="1"/>
    <xf numFmtId="2" fontId="11" fillId="0" borderId="0" xfId="0" applyNumberFormat="1" applyFont="1" applyAlignment="1">
      <alignment wrapText="1"/>
    </xf>
    <xf numFmtId="2" fontId="11" fillId="0" borderId="1" xfId="0" applyNumberFormat="1" applyFont="1" applyBorder="1" applyAlignment="1">
      <alignment wrapText="1"/>
    </xf>
    <xf numFmtId="2" fontId="11" fillId="0" borderId="4" xfId="0" applyNumberFormat="1" applyFont="1" applyBorder="1" applyAlignment="1">
      <alignment wrapText="1"/>
    </xf>
    <xf numFmtId="0" fontId="6" fillId="3" borderId="1" xfId="0" applyFont="1" applyFill="1" applyBorder="1"/>
    <xf numFmtId="0" fontId="13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4" fontId="6" fillId="3" borderId="1" xfId="0" applyNumberFormat="1" applyFont="1" applyFill="1" applyBorder="1"/>
    <xf numFmtId="4" fontId="6" fillId="3" borderId="1" xfId="0" applyNumberFormat="1" applyFont="1" applyFill="1" applyBorder="1" applyProtection="1"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2" fontId="11" fillId="3" borderId="25" xfId="0" applyNumberFormat="1" applyFont="1" applyFill="1" applyBorder="1" applyAlignment="1">
      <alignment wrapText="1"/>
    </xf>
    <xf numFmtId="0" fontId="6" fillId="3" borderId="4" xfId="0" applyFont="1" applyFill="1" applyBorder="1" applyAlignment="1">
      <alignment horizontal="center"/>
    </xf>
    <xf numFmtId="4" fontId="16" fillId="3" borderId="26" xfId="0" applyNumberFormat="1" applyFont="1" applyFill="1" applyBorder="1"/>
    <xf numFmtId="4" fontId="11" fillId="3" borderId="26" xfId="0" applyNumberFormat="1" applyFont="1" applyFill="1" applyBorder="1" applyProtection="1">
      <protection locked="0"/>
    </xf>
    <xf numFmtId="4" fontId="11" fillId="3" borderId="27" xfId="0" applyNumberFormat="1" applyFont="1" applyFill="1" applyBorder="1"/>
  </cellXfs>
  <cellStyles count="173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40 % – Poudarek1 2" xfId="14" xr:uid="{00000000-0005-0000-0000-000006000000}"/>
    <cellStyle name="40 % – Poudarek2 2" xfId="15" xr:uid="{00000000-0005-0000-0000-000007000000}"/>
    <cellStyle name="40 % – Poudarek3 2" xfId="16" xr:uid="{00000000-0005-0000-0000-000008000000}"/>
    <cellStyle name="40 % – Poudarek4 2" xfId="17" xr:uid="{00000000-0005-0000-0000-000009000000}"/>
    <cellStyle name="40 % – Poudarek5 2" xfId="18" xr:uid="{00000000-0005-0000-0000-00000A000000}"/>
    <cellStyle name="40 % – Poudarek6 2" xfId="19" xr:uid="{00000000-0005-0000-0000-00000B000000}"/>
    <cellStyle name="60 % – Poudarek1 2" xfId="20" xr:uid="{00000000-0005-0000-0000-00000C000000}"/>
    <cellStyle name="60 % – Poudarek2 2" xfId="21" xr:uid="{00000000-0005-0000-0000-00000D000000}"/>
    <cellStyle name="60 % – Poudarek3 2" xfId="22" xr:uid="{00000000-0005-0000-0000-00000E000000}"/>
    <cellStyle name="60 % – Poudarek4 2" xfId="23" xr:uid="{00000000-0005-0000-0000-00000F000000}"/>
    <cellStyle name="60 % – Poudarek5 2" xfId="24" xr:uid="{00000000-0005-0000-0000-000010000000}"/>
    <cellStyle name="60 % – Poudarek6 2" xfId="25" xr:uid="{00000000-0005-0000-0000-000011000000}"/>
    <cellStyle name="Currency_1.3.2" xfId="2" xr:uid="{00000000-0005-0000-0000-000012000000}"/>
    <cellStyle name="Dobro 2" xfId="26" xr:uid="{00000000-0005-0000-0000-000013000000}"/>
    <cellStyle name="Izhod 2" xfId="27" xr:uid="{00000000-0005-0000-0000-000014000000}"/>
    <cellStyle name="Naslov 1 2" xfId="28" xr:uid="{00000000-0005-0000-0000-000015000000}"/>
    <cellStyle name="Naslov 2 2" xfId="29" xr:uid="{00000000-0005-0000-0000-000016000000}"/>
    <cellStyle name="Naslov 3 2" xfId="30" xr:uid="{00000000-0005-0000-0000-000017000000}"/>
    <cellStyle name="Naslov 4 2" xfId="31" xr:uid="{00000000-0005-0000-0000-000018000000}"/>
    <cellStyle name="Naslov 5" xfId="32" xr:uid="{00000000-0005-0000-0000-000019000000}"/>
    <cellStyle name="Navadno" xfId="0" builtinId="0" customBuiltin="1"/>
    <cellStyle name="Navadno 10" xfId="33" xr:uid="{00000000-0005-0000-0000-00001B000000}"/>
    <cellStyle name="Navadno 10 2" xfId="4" xr:uid="{00000000-0005-0000-0000-00001C000000}"/>
    <cellStyle name="Navadno 10 2 2" xfId="34" xr:uid="{00000000-0005-0000-0000-00001D000000}"/>
    <cellStyle name="Navadno 10 3" xfId="35" xr:uid="{00000000-0005-0000-0000-00001E000000}"/>
    <cellStyle name="Navadno 10 3 2" xfId="36" xr:uid="{00000000-0005-0000-0000-00001F000000}"/>
    <cellStyle name="Navadno 10 3 2 2" xfId="37" xr:uid="{00000000-0005-0000-0000-000020000000}"/>
    <cellStyle name="Navadno 10 3 2 3" xfId="38" xr:uid="{00000000-0005-0000-0000-000021000000}"/>
    <cellStyle name="Navadno 10 3 3" xfId="39" xr:uid="{00000000-0005-0000-0000-000022000000}"/>
    <cellStyle name="Navadno 10 4" xfId="40" xr:uid="{00000000-0005-0000-0000-000023000000}"/>
    <cellStyle name="Navadno 10 5" xfId="41" xr:uid="{00000000-0005-0000-0000-000024000000}"/>
    <cellStyle name="Navadno 11" xfId="42" xr:uid="{00000000-0005-0000-0000-000025000000}"/>
    <cellStyle name="Navadno 11 2" xfId="43" xr:uid="{00000000-0005-0000-0000-000026000000}"/>
    <cellStyle name="Navadno 11 3" xfId="44" xr:uid="{00000000-0005-0000-0000-000027000000}"/>
    <cellStyle name="Navadno 11 4" xfId="45" xr:uid="{00000000-0005-0000-0000-000028000000}"/>
    <cellStyle name="Navadno 11 4 2" xfId="46" xr:uid="{00000000-0005-0000-0000-000029000000}"/>
    <cellStyle name="Navadno 11 4 3" xfId="47" xr:uid="{00000000-0005-0000-0000-00002A000000}"/>
    <cellStyle name="Navadno 11 4 4" xfId="48" xr:uid="{00000000-0005-0000-0000-00002B000000}"/>
    <cellStyle name="Navadno 12" xfId="6" xr:uid="{00000000-0005-0000-0000-00002C000000}"/>
    <cellStyle name="Navadno 12 2" xfId="49" xr:uid="{00000000-0005-0000-0000-00002D000000}"/>
    <cellStyle name="Navadno 12 2 2" xfId="50" xr:uid="{00000000-0005-0000-0000-00002E000000}"/>
    <cellStyle name="Navadno 12 2 3" xfId="51" xr:uid="{00000000-0005-0000-0000-00002F000000}"/>
    <cellStyle name="Navadno 13" xfId="52" xr:uid="{00000000-0005-0000-0000-000030000000}"/>
    <cellStyle name="Navadno 13 2" xfId="53" xr:uid="{00000000-0005-0000-0000-000031000000}"/>
    <cellStyle name="Navadno 13 3" xfId="54" xr:uid="{00000000-0005-0000-0000-000032000000}"/>
    <cellStyle name="Navadno 13 4" xfId="55" xr:uid="{00000000-0005-0000-0000-000033000000}"/>
    <cellStyle name="Navadno 13 5" xfId="56" xr:uid="{00000000-0005-0000-0000-000034000000}"/>
    <cellStyle name="Navadno 14" xfId="57" xr:uid="{00000000-0005-0000-0000-000035000000}"/>
    <cellStyle name="Navadno 14 2" xfId="58" xr:uid="{00000000-0005-0000-0000-000036000000}"/>
    <cellStyle name="Navadno 14 2 2" xfId="59" xr:uid="{00000000-0005-0000-0000-000037000000}"/>
    <cellStyle name="Navadno 14 2 2 2" xfId="60" xr:uid="{00000000-0005-0000-0000-000038000000}"/>
    <cellStyle name="Navadno 14 2 3" xfId="61" xr:uid="{00000000-0005-0000-0000-000039000000}"/>
    <cellStyle name="Navadno 14 2 4" xfId="62" xr:uid="{00000000-0005-0000-0000-00003A000000}"/>
    <cellStyle name="Navadno 14 3" xfId="63" xr:uid="{00000000-0005-0000-0000-00003B000000}"/>
    <cellStyle name="Navadno 14 3 2" xfId="64" xr:uid="{00000000-0005-0000-0000-00003C000000}"/>
    <cellStyle name="Navadno 14 4" xfId="65" xr:uid="{00000000-0005-0000-0000-00003D000000}"/>
    <cellStyle name="Navadno 14 5" xfId="66" xr:uid="{00000000-0005-0000-0000-00003E000000}"/>
    <cellStyle name="Navadno 14 6" xfId="67" xr:uid="{00000000-0005-0000-0000-00003F000000}"/>
    <cellStyle name="Navadno 15" xfId="7" xr:uid="{00000000-0005-0000-0000-000040000000}"/>
    <cellStyle name="Navadno 2" xfId="1" xr:uid="{00000000-0005-0000-0000-000041000000}"/>
    <cellStyle name="Navadno 2 2" xfId="68" xr:uid="{00000000-0005-0000-0000-000042000000}"/>
    <cellStyle name="Navadno 2 2 2" xfId="69" xr:uid="{00000000-0005-0000-0000-000043000000}"/>
    <cellStyle name="Navadno 2 3" xfId="70" xr:uid="{00000000-0005-0000-0000-000044000000}"/>
    <cellStyle name="Navadno 2 3 2" xfId="71" xr:uid="{00000000-0005-0000-0000-000045000000}"/>
    <cellStyle name="Navadno 2 4" xfId="72" xr:uid="{00000000-0005-0000-0000-000046000000}"/>
    <cellStyle name="Navadno 2 4 2" xfId="73" xr:uid="{00000000-0005-0000-0000-000047000000}"/>
    <cellStyle name="Navadno 2 5" xfId="74" xr:uid="{00000000-0005-0000-0000-000048000000}"/>
    <cellStyle name="Navadno 2 5 2" xfId="75" xr:uid="{00000000-0005-0000-0000-000049000000}"/>
    <cellStyle name="Navadno 2 6" xfId="76" xr:uid="{00000000-0005-0000-0000-00004A000000}"/>
    <cellStyle name="Navadno 2 6 2" xfId="77" xr:uid="{00000000-0005-0000-0000-00004B000000}"/>
    <cellStyle name="Navadno 2 7" xfId="78" xr:uid="{00000000-0005-0000-0000-00004C000000}"/>
    <cellStyle name="Navadno 2 8" xfId="79" xr:uid="{00000000-0005-0000-0000-00004D000000}"/>
    <cellStyle name="Navadno 3" xfId="80" xr:uid="{00000000-0005-0000-0000-00004E000000}"/>
    <cellStyle name="Navadno 3 2" xfId="81" xr:uid="{00000000-0005-0000-0000-00004F000000}"/>
    <cellStyle name="Navadno 3 2 2" xfId="82" xr:uid="{00000000-0005-0000-0000-000050000000}"/>
    <cellStyle name="Navadno 3 3" xfId="83" xr:uid="{00000000-0005-0000-0000-000051000000}"/>
    <cellStyle name="Navadno 3 3 2" xfId="84" xr:uid="{00000000-0005-0000-0000-000052000000}"/>
    <cellStyle name="Navadno 3 4" xfId="85" xr:uid="{00000000-0005-0000-0000-000053000000}"/>
    <cellStyle name="Navadno 3 5" xfId="86" xr:uid="{00000000-0005-0000-0000-000054000000}"/>
    <cellStyle name="Navadno 4" xfId="87" xr:uid="{00000000-0005-0000-0000-000055000000}"/>
    <cellStyle name="Navadno 4 2" xfId="88" xr:uid="{00000000-0005-0000-0000-000056000000}"/>
    <cellStyle name="Navadno 4 2 2" xfId="89" xr:uid="{00000000-0005-0000-0000-000057000000}"/>
    <cellStyle name="Navadno 4 3" xfId="90" xr:uid="{00000000-0005-0000-0000-000058000000}"/>
    <cellStyle name="Navadno 4 3 2" xfId="91" xr:uid="{00000000-0005-0000-0000-000059000000}"/>
    <cellStyle name="Navadno 4 4" xfId="92" xr:uid="{00000000-0005-0000-0000-00005A000000}"/>
    <cellStyle name="Navadno 5" xfId="93" xr:uid="{00000000-0005-0000-0000-00005B000000}"/>
    <cellStyle name="Navadno 5 2" xfId="94" xr:uid="{00000000-0005-0000-0000-00005C000000}"/>
    <cellStyle name="Navadno 5 2 2" xfId="95" xr:uid="{00000000-0005-0000-0000-00005D000000}"/>
    <cellStyle name="Navadno 5 3" xfId="96" xr:uid="{00000000-0005-0000-0000-00005E000000}"/>
    <cellStyle name="Navadno 5 4" xfId="97" xr:uid="{00000000-0005-0000-0000-00005F000000}"/>
    <cellStyle name="Navadno 6" xfId="98" xr:uid="{00000000-0005-0000-0000-000060000000}"/>
    <cellStyle name="Navadno 6 2" xfId="99" xr:uid="{00000000-0005-0000-0000-000061000000}"/>
    <cellStyle name="Navadno 6 2 2" xfId="100" xr:uid="{00000000-0005-0000-0000-000062000000}"/>
    <cellStyle name="Navadno 6 3" xfId="101" xr:uid="{00000000-0005-0000-0000-000063000000}"/>
    <cellStyle name="Navadno 6 3 2" xfId="102" xr:uid="{00000000-0005-0000-0000-000064000000}"/>
    <cellStyle name="Navadno 6 4" xfId="103" xr:uid="{00000000-0005-0000-0000-000065000000}"/>
    <cellStyle name="Navadno 6 5" xfId="104" xr:uid="{00000000-0005-0000-0000-000066000000}"/>
    <cellStyle name="Navadno 7" xfId="105" xr:uid="{00000000-0005-0000-0000-000067000000}"/>
    <cellStyle name="Navadno 7 2" xfId="106" xr:uid="{00000000-0005-0000-0000-000068000000}"/>
    <cellStyle name="Navadno 8" xfId="107" xr:uid="{00000000-0005-0000-0000-000069000000}"/>
    <cellStyle name="Navadno 8 2" xfId="108" xr:uid="{00000000-0005-0000-0000-00006A000000}"/>
    <cellStyle name="Navadno 9" xfId="109" xr:uid="{00000000-0005-0000-0000-00006B000000}"/>
    <cellStyle name="Navadno 9 2" xfId="110" xr:uid="{00000000-0005-0000-0000-00006C000000}"/>
    <cellStyle name="Nevtralno 2" xfId="111" xr:uid="{00000000-0005-0000-0000-00006D000000}"/>
    <cellStyle name="Normal_1.3.2" xfId="3" xr:uid="{00000000-0005-0000-0000-00006E000000}"/>
    <cellStyle name="Odstotek 2" xfId="112" xr:uid="{00000000-0005-0000-0000-00006F000000}"/>
    <cellStyle name="Odstotek 3" xfId="113" xr:uid="{00000000-0005-0000-0000-000070000000}"/>
    <cellStyle name="Odstotek 3 2" xfId="114" xr:uid="{00000000-0005-0000-0000-000071000000}"/>
    <cellStyle name="Opomba 2" xfId="115" xr:uid="{00000000-0005-0000-0000-000072000000}"/>
    <cellStyle name="Opomba 3" xfId="116" xr:uid="{00000000-0005-0000-0000-000073000000}"/>
    <cellStyle name="Opozorilo 2" xfId="117" xr:uid="{00000000-0005-0000-0000-000074000000}"/>
    <cellStyle name="Pojasnjevalno besedilo 2" xfId="118" xr:uid="{00000000-0005-0000-0000-000075000000}"/>
    <cellStyle name="Poudarek1 2" xfId="119" xr:uid="{00000000-0005-0000-0000-000076000000}"/>
    <cellStyle name="Poudarek2 2" xfId="120" xr:uid="{00000000-0005-0000-0000-000077000000}"/>
    <cellStyle name="Poudarek3 2" xfId="121" xr:uid="{00000000-0005-0000-0000-000078000000}"/>
    <cellStyle name="Poudarek4 2" xfId="122" xr:uid="{00000000-0005-0000-0000-000079000000}"/>
    <cellStyle name="Poudarek5 2" xfId="123" xr:uid="{00000000-0005-0000-0000-00007A000000}"/>
    <cellStyle name="Poudarek6 2" xfId="124" xr:uid="{00000000-0005-0000-0000-00007B000000}"/>
    <cellStyle name="Povezana celica 2" xfId="125" xr:uid="{00000000-0005-0000-0000-00007C000000}"/>
    <cellStyle name="Preveri celico 2" xfId="126" xr:uid="{00000000-0005-0000-0000-00007D000000}"/>
    <cellStyle name="Računanje 2" xfId="127" xr:uid="{00000000-0005-0000-0000-00007E000000}"/>
    <cellStyle name="Slabo 2" xfId="128" xr:uid="{00000000-0005-0000-0000-00007F000000}"/>
    <cellStyle name="Slog 1" xfId="129" xr:uid="{00000000-0005-0000-0000-000080000000}"/>
    <cellStyle name="Valuta 10" xfId="5" xr:uid="{00000000-0005-0000-0000-000081000000}"/>
    <cellStyle name="Valuta 2" xfId="130" xr:uid="{00000000-0005-0000-0000-000082000000}"/>
    <cellStyle name="Valuta 2 2" xfId="131" xr:uid="{00000000-0005-0000-0000-000083000000}"/>
    <cellStyle name="Valuta 2 2 2" xfId="132" xr:uid="{00000000-0005-0000-0000-000084000000}"/>
    <cellStyle name="Valuta 2 2 2 2" xfId="133" xr:uid="{00000000-0005-0000-0000-000085000000}"/>
    <cellStyle name="Valuta 2 3" xfId="134" xr:uid="{00000000-0005-0000-0000-000086000000}"/>
    <cellStyle name="Valuta 2 3 2" xfId="135" xr:uid="{00000000-0005-0000-0000-000087000000}"/>
    <cellStyle name="Valuta 2 4" xfId="136" xr:uid="{00000000-0005-0000-0000-000088000000}"/>
    <cellStyle name="Valuta 2 5" xfId="137" xr:uid="{00000000-0005-0000-0000-000089000000}"/>
    <cellStyle name="Valuta 2 6" xfId="138" xr:uid="{00000000-0005-0000-0000-00008A000000}"/>
    <cellStyle name="Valuta 2 7" xfId="139" xr:uid="{00000000-0005-0000-0000-00008B000000}"/>
    <cellStyle name="Valuta 2 8" xfId="140" xr:uid="{00000000-0005-0000-0000-00008C000000}"/>
    <cellStyle name="Valuta 2 9" xfId="141" xr:uid="{00000000-0005-0000-0000-00008D000000}"/>
    <cellStyle name="Valuta 3" xfId="142" xr:uid="{00000000-0005-0000-0000-00008E000000}"/>
    <cellStyle name="Valuta 3 2" xfId="143" xr:uid="{00000000-0005-0000-0000-00008F000000}"/>
    <cellStyle name="Valuta 3 2 2" xfId="144" xr:uid="{00000000-0005-0000-0000-000090000000}"/>
    <cellStyle name="Valuta 3 3" xfId="145" xr:uid="{00000000-0005-0000-0000-000091000000}"/>
    <cellStyle name="Valuta 4" xfId="146" xr:uid="{00000000-0005-0000-0000-000092000000}"/>
    <cellStyle name="Valuta 4 2" xfId="147" xr:uid="{00000000-0005-0000-0000-000093000000}"/>
    <cellStyle name="Valuta 4 2 2" xfId="148" xr:uid="{00000000-0005-0000-0000-000094000000}"/>
    <cellStyle name="Valuta 4 2 2 2" xfId="149" xr:uid="{00000000-0005-0000-0000-000095000000}"/>
    <cellStyle name="Valuta 4 2 2 2 2" xfId="150" xr:uid="{00000000-0005-0000-0000-000096000000}"/>
    <cellStyle name="Valuta 4 2 3" xfId="151" xr:uid="{00000000-0005-0000-0000-000097000000}"/>
    <cellStyle name="Valuta 4 3" xfId="152" xr:uid="{00000000-0005-0000-0000-000098000000}"/>
    <cellStyle name="Valuta 4 3 2" xfId="153" xr:uid="{00000000-0005-0000-0000-000099000000}"/>
    <cellStyle name="Valuta 4 3 2 2" xfId="154" xr:uid="{00000000-0005-0000-0000-00009A000000}"/>
    <cellStyle name="Valuta 4 3 3" xfId="155" xr:uid="{00000000-0005-0000-0000-00009B000000}"/>
    <cellStyle name="Valuta 4 3 3 2" xfId="156" xr:uid="{00000000-0005-0000-0000-00009C000000}"/>
    <cellStyle name="Valuta 4 3 4" xfId="157" xr:uid="{00000000-0005-0000-0000-00009D000000}"/>
    <cellStyle name="Valuta 4 4" xfId="158" xr:uid="{00000000-0005-0000-0000-00009E000000}"/>
    <cellStyle name="Valuta 4 4 2" xfId="159" xr:uid="{00000000-0005-0000-0000-00009F000000}"/>
    <cellStyle name="Valuta 4 5" xfId="160" xr:uid="{00000000-0005-0000-0000-0000A0000000}"/>
    <cellStyle name="Valuta 5" xfId="161" xr:uid="{00000000-0005-0000-0000-0000A1000000}"/>
    <cellStyle name="Valuta 5 2" xfId="162" xr:uid="{00000000-0005-0000-0000-0000A2000000}"/>
    <cellStyle name="Valuta 6" xfId="163" xr:uid="{00000000-0005-0000-0000-0000A3000000}"/>
    <cellStyle name="Valuta 7" xfId="164" xr:uid="{00000000-0005-0000-0000-0000A4000000}"/>
    <cellStyle name="Valuta 8" xfId="165" xr:uid="{00000000-0005-0000-0000-0000A5000000}"/>
    <cellStyle name="Valuta 9" xfId="166" xr:uid="{00000000-0005-0000-0000-0000A6000000}"/>
    <cellStyle name="Valuta 9 2" xfId="167" xr:uid="{00000000-0005-0000-0000-0000A7000000}"/>
    <cellStyle name="Vejica 2" xfId="168" xr:uid="{00000000-0005-0000-0000-0000A8000000}"/>
    <cellStyle name="Vejica 2 2" xfId="169" xr:uid="{00000000-0005-0000-0000-0000A9000000}"/>
    <cellStyle name="Vejica 2 3" xfId="170" xr:uid="{00000000-0005-0000-0000-0000AA000000}"/>
    <cellStyle name="Vnos 2" xfId="171" xr:uid="{00000000-0005-0000-0000-0000AB000000}"/>
    <cellStyle name="Vsota 2" xfId="172" xr:uid="{00000000-0005-0000-0000-0000A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zoomScaleNormal="100" workbookViewId="0">
      <selection activeCell="C24" sqref="C24"/>
    </sheetView>
  </sheetViews>
  <sheetFormatPr defaultRowHeight="12.75" x14ac:dyDescent="0.2"/>
  <cols>
    <col min="1" max="1" width="5.7109375" customWidth="1"/>
    <col min="2" max="2" width="38.7109375" customWidth="1"/>
    <col min="3" max="3" width="15.7109375" customWidth="1"/>
  </cols>
  <sheetData>
    <row r="1" spans="1:3" ht="15" x14ac:dyDescent="0.25">
      <c r="A1" s="106"/>
      <c r="B1" s="107" t="s">
        <v>79</v>
      </c>
      <c r="C1" s="108"/>
    </row>
    <row r="2" spans="1:3" ht="30" x14ac:dyDescent="0.25">
      <c r="A2" s="106"/>
      <c r="B2" s="107" t="s">
        <v>236</v>
      </c>
      <c r="C2" s="108"/>
    </row>
    <row r="3" spans="1:3" x14ac:dyDescent="0.2">
      <c r="A3" s="109" t="s">
        <v>6</v>
      </c>
      <c r="B3" s="110" t="s">
        <v>5</v>
      </c>
      <c r="C3" s="111" t="s">
        <v>4</v>
      </c>
    </row>
    <row r="4" spans="1:3" x14ac:dyDescent="0.2">
      <c r="A4" s="56" t="s">
        <v>90</v>
      </c>
      <c r="B4" s="14" t="s">
        <v>147</v>
      </c>
      <c r="C4" s="23">
        <f>'kanal P1'!$F$66</f>
        <v>0</v>
      </c>
    </row>
    <row r="5" spans="1:3" x14ac:dyDescent="0.2">
      <c r="A5" s="56" t="s">
        <v>91</v>
      </c>
      <c r="B5" s="14" t="s">
        <v>160</v>
      </c>
      <c r="C5" s="23">
        <f>'kanal P3'!$F$71</f>
        <v>0</v>
      </c>
    </row>
    <row r="6" spans="1:3" x14ac:dyDescent="0.2">
      <c r="A6" s="56" t="s">
        <v>92</v>
      </c>
      <c r="B6" s="14" t="s">
        <v>167</v>
      </c>
      <c r="C6" s="23">
        <f>'kanal P2'!$F$65</f>
        <v>0</v>
      </c>
    </row>
    <row r="7" spans="1:3" x14ac:dyDescent="0.2">
      <c r="A7" s="56" t="s">
        <v>80</v>
      </c>
      <c r="B7" s="14" t="s">
        <v>170</v>
      </c>
      <c r="C7" s="23">
        <f>'kanal P4'!$F$64</f>
        <v>0</v>
      </c>
    </row>
    <row r="8" spans="1:3" x14ac:dyDescent="0.2">
      <c r="A8" s="56" t="s">
        <v>95</v>
      </c>
      <c r="B8" s="14" t="s">
        <v>175</v>
      </c>
      <c r="C8" s="23">
        <f>'kanal P6'!$F$64</f>
        <v>0</v>
      </c>
    </row>
    <row r="9" spans="1:3" x14ac:dyDescent="0.2">
      <c r="A9" s="56" t="s">
        <v>96</v>
      </c>
      <c r="B9" s="14" t="s">
        <v>176</v>
      </c>
      <c r="C9" s="23">
        <f>'kanal P9'!$F$64</f>
        <v>0</v>
      </c>
    </row>
    <row r="10" spans="1:3" x14ac:dyDescent="0.2">
      <c r="A10" s="56" t="s">
        <v>107</v>
      </c>
      <c r="B10" s="14" t="s">
        <v>177</v>
      </c>
      <c r="C10" s="23">
        <f>'kanal P10'!$F$64</f>
        <v>0</v>
      </c>
    </row>
    <row r="11" spans="1:3" x14ac:dyDescent="0.2">
      <c r="A11" s="56" t="s">
        <v>108</v>
      </c>
      <c r="B11" s="14" t="s">
        <v>178</v>
      </c>
      <c r="C11" s="23">
        <f>'kanal P11'!$F$64</f>
        <v>0</v>
      </c>
    </row>
    <row r="12" spans="1:3" x14ac:dyDescent="0.2">
      <c r="A12" s="56" t="s">
        <v>109</v>
      </c>
      <c r="B12" s="14" t="s">
        <v>179</v>
      </c>
      <c r="C12" s="23">
        <f>'kanal P12'!$F$64</f>
        <v>0</v>
      </c>
    </row>
    <row r="13" spans="1:3" x14ac:dyDescent="0.2">
      <c r="A13" s="56" t="s">
        <v>110</v>
      </c>
      <c r="B13" s="14" t="s">
        <v>180</v>
      </c>
      <c r="C13" s="23">
        <f>'kanal P13'!$F$64</f>
        <v>0</v>
      </c>
    </row>
    <row r="14" spans="1:3" x14ac:dyDescent="0.2">
      <c r="A14" s="56" t="s">
        <v>111</v>
      </c>
      <c r="B14" s="14" t="s">
        <v>234</v>
      </c>
      <c r="C14" s="23">
        <f>Višnje!F69</f>
        <v>0</v>
      </c>
    </row>
    <row r="15" spans="1:3" x14ac:dyDescent="0.2">
      <c r="A15" s="56" t="s">
        <v>112</v>
      </c>
      <c r="B15" s="14" t="s">
        <v>214</v>
      </c>
      <c r="C15" s="23">
        <f>'vodovod PV1'!$F$103</f>
        <v>0</v>
      </c>
    </row>
    <row r="16" spans="1:3" x14ac:dyDescent="0.2">
      <c r="A16" s="56" t="s">
        <v>113</v>
      </c>
      <c r="B16" s="14" t="s">
        <v>220</v>
      </c>
      <c r="C16" s="23">
        <f>'vodovod PV2'!$F$72</f>
        <v>0</v>
      </c>
    </row>
    <row r="17" spans="1:3" x14ac:dyDescent="0.2">
      <c r="A17" s="56" t="s">
        <v>114</v>
      </c>
      <c r="B17" s="14" t="s">
        <v>221</v>
      </c>
      <c r="C17" s="23">
        <f>'vodovod PV3'!$F$72</f>
        <v>0</v>
      </c>
    </row>
    <row r="18" spans="1:3" x14ac:dyDescent="0.2">
      <c r="A18" s="56" t="s">
        <v>115</v>
      </c>
      <c r="B18" s="14" t="s">
        <v>223</v>
      </c>
      <c r="C18" s="23">
        <f>'vodovod PV5'!$F$72</f>
        <v>0</v>
      </c>
    </row>
    <row r="19" spans="1:3" x14ac:dyDescent="0.2">
      <c r="A19" s="56" t="s">
        <v>116</v>
      </c>
      <c r="B19" s="14" t="s">
        <v>225</v>
      </c>
      <c r="C19" s="23">
        <f>'vodovod PV6'!$F$72</f>
        <v>0</v>
      </c>
    </row>
    <row r="20" spans="1:3" x14ac:dyDescent="0.2">
      <c r="A20" s="56" t="s">
        <v>117</v>
      </c>
      <c r="B20" s="14" t="s">
        <v>232</v>
      </c>
      <c r="C20" s="129">
        <f>'vodovod PV7'!$F$72</f>
        <v>0</v>
      </c>
    </row>
    <row r="21" spans="1:3" x14ac:dyDescent="0.2">
      <c r="A21" s="56" t="s">
        <v>118</v>
      </c>
      <c r="B21" s="14" t="s">
        <v>191</v>
      </c>
      <c r="C21" s="23">
        <f>'vodovod PV8'!$F$72</f>
        <v>0</v>
      </c>
    </row>
    <row r="22" spans="1:3" x14ac:dyDescent="0.2">
      <c r="A22" s="56" t="s">
        <v>119</v>
      </c>
      <c r="B22" s="1" t="s">
        <v>69</v>
      </c>
      <c r="C22" s="23">
        <f>+SUM(C4:C21)*0.1</f>
        <v>0</v>
      </c>
    </row>
    <row r="23" spans="1:3" x14ac:dyDescent="0.2">
      <c r="A23" s="56" t="s">
        <v>120</v>
      </c>
      <c r="B23" s="1" t="s">
        <v>70</v>
      </c>
      <c r="C23" s="23">
        <v>0</v>
      </c>
    </row>
    <row r="24" spans="1:3" x14ac:dyDescent="0.2">
      <c r="A24" s="56" t="s">
        <v>235</v>
      </c>
      <c r="B24" s="9" t="s">
        <v>71</v>
      </c>
      <c r="C24" s="23">
        <v>0</v>
      </c>
    </row>
    <row r="25" spans="1:3" x14ac:dyDescent="0.2">
      <c r="A25" s="112"/>
      <c r="B25" s="113" t="s">
        <v>72</v>
      </c>
      <c r="C25" s="114">
        <f>SUM(C4:C24)</f>
        <v>0</v>
      </c>
    </row>
    <row r="26" spans="1:3" x14ac:dyDescent="0.2">
      <c r="A26" s="24"/>
      <c r="B26" s="25" t="s">
        <v>73</v>
      </c>
      <c r="C26" s="2">
        <f>0.22*C25</f>
        <v>0</v>
      </c>
    </row>
    <row r="27" spans="1:3" ht="15" x14ac:dyDescent="0.25">
      <c r="A27" s="115"/>
      <c r="B27" s="116" t="s">
        <v>74</v>
      </c>
      <c r="C27" s="117">
        <f>+C25+C26</f>
        <v>0</v>
      </c>
    </row>
    <row r="31" spans="1:3" x14ac:dyDescent="0.2">
      <c r="C31" s="176"/>
    </row>
  </sheetData>
  <pageMargins left="0.7" right="0.7" top="0.75" bottom="0.75" header="0.3" footer="0.3"/>
  <pageSetup paperSize="9" orientation="portrait" r:id="rId1"/>
  <headerFooter>
    <oddHeader>&amp;Rekologika d.o.o.</oddHeader>
    <oddFooter>&amp;L&amp;9Datoteka:&amp;F
Objekt: Sekundarna kanalizacija v Vuzenici&amp;R&amp;9RE/&amp;P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topLeftCell="A51" zoomScaleNormal="100" zoomScalePageLayoutView="89" workbookViewId="0">
      <selection activeCell="F66" sqref="F66"/>
    </sheetView>
  </sheetViews>
  <sheetFormatPr defaultColWidth="9.140625" defaultRowHeight="12.75" x14ac:dyDescent="0.2"/>
  <cols>
    <col min="1" max="1" width="6.7109375" style="157" customWidth="1"/>
    <col min="2" max="2" width="38.7109375" style="157" customWidth="1"/>
    <col min="3" max="3" width="5.7109375" style="173" customWidth="1"/>
    <col min="4" max="4" width="8.7109375" style="119" customWidth="1"/>
    <col min="5" max="5" width="12.7109375" style="174" customWidth="1"/>
    <col min="6" max="6" width="14.5703125" style="175" customWidth="1"/>
    <col min="7" max="16384" width="9.140625" style="157"/>
  </cols>
  <sheetData>
    <row r="1" spans="1:6" x14ac:dyDescent="0.2">
      <c r="A1" s="153"/>
      <c r="B1" s="77" t="s">
        <v>147</v>
      </c>
      <c r="C1" s="154"/>
      <c r="D1" s="118"/>
      <c r="E1" s="155"/>
      <c r="F1" s="156"/>
    </row>
    <row r="2" spans="1:6" x14ac:dyDescent="0.2">
      <c r="A2" s="158" t="s">
        <v>6</v>
      </c>
      <c r="B2" s="159" t="s">
        <v>5</v>
      </c>
      <c r="C2" s="160" t="s">
        <v>1</v>
      </c>
      <c r="D2" s="120" t="s">
        <v>2</v>
      </c>
      <c r="E2" s="161" t="s">
        <v>3</v>
      </c>
      <c r="F2" s="162" t="s">
        <v>4</v>
      </c>
    </row>
    <row r="3" spans="1:6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6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6" ht="25.5" x14ac:dyDescent="0.2">
      <c r="A5" s="62" t="s">
        <v>10</v>
      </c>
      <c r="B5" s="67" t="s">
        <v>18</v>
      </c>
      <c r="C5" s="68" t="s">
        <v>19</v>
      </c>
      <c r="D5" s="31">
        <v>383.4</v>
      </c>
      <c r="E5" s="69"/>
      <c r="F5" s="31">
        <f t="shared" si="0"/>
        <v>0</v>
      </c>
    </row>
    <row r="6" spans="1:6" ht="25.5" x14ac:dyDescent="0.2">
      <c r="A6" s="62" t="s">
        <v>11</v>
      </c>
      <c r="B6" s="67" t="s">
        <v>20</v>
      </c>
      <c r="C6" s="68" t="s">
        <v>8</v>
      </c>
      <c r="D6" s="31">
        <v>5</v>
      </c>
      <c r="E6" s="69"/>
      <c r="F6" s="31">
        <f t="shared" si="0"/>
        <v>0</v>
      </c>
    </row>
    <row r="7" spans="1:6" x14ac:dyDescent="0.2">
      <c r="A7" s="62" t="s">
        <v>12</v>
      </c>
      <c r="B7" s="67" t="s">
        <v>21</v>
      </c>
      <c r="C7" s="68" t="s">
        <v>8</v>
      </c>
      <c r="D7" s="31">
        <v>13</v>
      </c>
      <c r="E7" s="69"/>
      <c r="F7" s="31">
        <f t="shared" si="0"/>
        <v>0</v>
      </c>
    </row>
    <row r="8" spans="1:6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</row>
    <row r="9" spans="1:6" ht="63.75" x14ac:dyDescent="0.2">
      <c r="A9" s="62" t="s">
        <v>14</v>
      </c>
      <c r="B9" s="67" t="s">
        <v>23</v>
      </c>
      <c r="C9" s="68" t="s">
        <v>24</v>
      </c>
      <c r="D9" s="31">
        <v>40</v>
      </c>
      <c r="E9" s="69"/>
      <c r="F9" s="31">
        <f t="shared" si="0"/>
        <v>0</v>
      </c>
    </row>
    <row r="10" spans="1:6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</row>
    <row r="11" spans="1:6" ht="76.5" x14ac:dyDescent="0.2">
      <c r="A11" s="163" t="s">
        <v>81</v>
      </c>
      <c r="B11" s="122" t="s">
        <v>161</v>
      </c>
      <c r="C11" s="164"/>
      <c r="D11" s="101"/>
      <c r="E11" s="165"/>
      <c r="F11" s="166"/>
    </row>
    <row r="12" spans="1:6" ht="25.5" x14ac:dyDescent="0.2">
      <c r="A12" s="167"/>
      <c r="B12" s="122" t="s">
        <v>82</v>
      </c>
      <c r="C12" s="168"/>
      <c r="D12" s="103"/>
      <c r="E12" s="169"/>
      <c r="F12" s="170">
        <f>(SUM(F4:F10)*10/100)</f>
        <v>0</v>
      </c>
    </row>
    <row r="13" spans="1:6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</row>
    <row r="14" spans="1:6" x14ac:dyDescent="0.2">
      <c r="A14" s="86" t="s">
        <v>27</v>
      </c>
      <c r="B14" s="87" t="s">
        <v>35</v>
      </c>
      <c r="C14" s="88"/>
      <c r="D14" s="100"/>
      <c r="E14" s="89"/>
      <c r="F14" s="90"/>
    </row>
    <row r="15" spans="1:6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</row>
    <row r="16" spans="1:6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ref="F16" si="2">+D16*E16</f>
        <v>0</v>
      </c>
    </row>
    <row r="17" spans="1:6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ref="F17" si="3">+D17*E17</f>
        <v>0</v>
      </c>
    </row>
    <row r="18" spans="1:6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</row>
    <row r="19" spans="1:6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ref="F19" si="4">+D19*E19</f>
        <v>0</v>
      </c>
    </row>
    <row r="20" spans="1:6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</row>
    <row r="21" spans="1:6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ref="F21" si="5">+D21*E21</f>
        <v>0</v>
      </c>
    </row>
    <row r="22" spans="1:6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</row>
    <row r="23" spans="1:6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</row>
    <row r="24" spans="1:6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</row>
    <row r="25" spans="1:6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</row>
    <row r="26" spans="1:6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ref="F26:F27" si="6">+D26*E26</f>
        <v>0</v>
      </c>
    </row>
    <row r="27" spans="1:6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6"/>
        <v>0</v>
      </c>
    </row>
    <row r="28" spans="1:6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</row>
    <row r="29" spans="1:6" s="27" customFormat="1" ht="38.25" x14ac:dyDescent="0.2">
      <c r="A29" s="62" t="s">
        <v>105</v>
      </c>
      <c r="B29" s="67" t="s">
        <v>38</v>
      </c>
      <c r="C29" s="68" t="s">
        <v>8</v>
      </c>
      <c r="D29" s="31">
        <v>4</v>
      </c>
      <c r="E29" s="69"/>
      <c r="F29" s="31">
        <f>+D29*E29</f>
        <v>0</v>
      </c>
    </row>
    <row r="30" spans="1:6" ht="38.25" x14ac:dyDescent="0.2">
      <c r="A30" s="62" t="s">
        <v>106</v>
      </c>
      <c r="B30" s="104" t="s">
        <v>85</v>
      </c>
      <c r="C30" s="132"/>
      <c r="D30" s="132"/>
      <c r="E30" s="133"/>
      <c r="F30" s="134">
        <f>(SUM(F15:F29)/10)</f>
        <v>0</v>
      </c>
    </row>
    <row r="31" spans="1:6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</row>
    <row r="32" spans="1:6" x14ac:dyDescent="0.2">
      <c r="A32" s="86" t="s">
        <v>39</v>
      </c>
      <c r="B32" s="87" t="s">
        <v>40</v>
      </c>
      <c r="C32" s="88"/>
      <c r="D32" s="100"/>
      <c r="E32" s="89"/>
      <c r="F32" s="90"/>
    </row>
    <row r="33" spans="1:6" ht="51" x14ac:dyDescent="0.2">
      <c r="A33" s="125" t="s">
        <v>41</v>
      </c>
      <c r="B33" s="123" t="s">
        <v>99</v>
      </c>
      <c r="C33" s="127" t="s">
        <v>83</v>
      </c>
      <c r="D33" s="131">
        <v>0</v>
      </c>
      <c r="E33" s="140"/>
      <c r="F33" s="137">
        <f t="shared" ref="F33" si="7">+D33*E33</f>
        <v>0</v>
      </c>
    </row>
    <row r="34" spans="1:6" ht="63.75" x14ac:dyDescent="0.2">
      <c r="A34" s="125" t="s">
        <v>42</v>
      </c>
      <c r="B34" s="126" t="s">
        <v>93</v>
      </c>
      <c r="C34" s="127" t="s">
        <v>83</v>
      </c>
      <c r="D34" s="31">
        <v>805</v>
      </c>
      <c r="E34" s="140"/>
      <c r="F34" s="137">
        <f t="shared" ref="F34" si="8">+D34*E34</f>
        <v>0</v>
      </c>
    </row>
    <row r="35" spans="1:6" ht="38.25" x14ac:dyDescent="0.2">
      <c r="A35" s="125" t="s">
        <v>43</v>
      </c>
      <c r="B35" s="124" t="s">
        <v>121</v>
      </c>
      <c r="C35" s="127" t="s">
        <v>83</v>
      </c>
      <c r="D35" s="31">
        <v>0</v>
      </c>
      <c r="E35" s="140"/>
      <c r="F35" s="137">
        <f t="shared" ref="F35" si="9">+D35*E35</f>
        <v>0</v>
      </c>
    </row>
    <row r="36" spans="1:6" ht="25.5" x14ac:dyDescent="0.2">
      <c r="A36" s="125" t="s">
        <v>44</v>
      </c>
      <c r="B36" s="126" t="s">
        <v>50</v>
      </c>
      <c r="C36" s="127" t="s">
        <v>24</v>
      </c>
      <c r="D36" s="31">
        <v>20</v>
      </c>
      <c r="E36" s="140"/>
      <c r="F36" s="137">
        <f t="shared" ref="F36:F44" si="10">+D36*E36</f>
        <v>0</v>
      </c>
    </row>
    <row r="37" spans="1:6" ht="25.5" x14ac:dyDescent="0.2">
      <c r="A37" s="125" t="s">
        <v>45</v>
      </c>
      <c r="B37" s="126" t="s">
        <v>84</v>
      </c>
      <c r="C37" s="8" t="s">
        <v>36</v>
      </c>
      <c r="D37" s="31">
        <v>1725</v>
      </c>
      <c r="E37" s="140"/>
      <c r="F37" s="137">
        <f t="shared" si="10"/>
        <v>0</v>
      </c>
    </row>
    <row r="38" spans="1:6" ht="25.5" x14ac:dyDescent="0.2">
      <c r="A38" s="125" t="s">
        <v>46</v>
      </c>
      <c r="B38" s="126" t="s">
        <v>51</v>
      </c>
      <c r="C38" s="8" t="s">
        <v>36</v>
      </c>
      <c r="D38" s="31">
        <v>460</v>
      </c>
      <c r="E38" s="140"/>
      <c r="F38" s="137">
        <f t="shared" si="10"/>
        <v>0</v>
      </c>
    </row>
    <row r="39" spans="1:6" ht="63.75" x14ac:dyDescent="0.2">
      <c r="A39" s="125" t="s">
        <v>47</v>
      </c>
      <c r="B39" s="126" t="s">
        <v>125</v>
      </c>
      <c r="C39" s="127" t="s">
        <v>83</v>
      </c>
      <c r="D39" s="31">
        <v>177</v>
      </c>
      <c r="E39" s="140"/>
      <c r="F39" s="137">
        <f t="shared" ref="F39" si="11">+D39*E39</f>
        <v>0</v>
      </c>
    </row>
    <row r="40" spans="1:6" ht="63.75" x14ac:dyDescent="0.2">
      <c r="A40" s="125" t="s">
        <v>48</v>
      </c>
      <c r="B40" s="126" t="s">
        <v>126</v>
      </c>
      <c r="C40" s="127" t="s">
        <v>83</v>
      </c>
      <c r="D40" s="131">
        <v>0</v>
      </c>
      <c r="E40" s="140"/>
      <c r="F40" s="137">
        <f t="shared" si="10"/>
        <v>0</v>
      </c>
    </row>
    <row r="41" spans="1:6" ht="76.5" x14ac:dyDescent="0.2">
      <c r="A41" s="125" t="s">
        <v>49</v>
      </c>
      <c r="B41" s="126" t="s">
        <v>127</v>
      </c>
      <c r="C41" s="127" t="s">
        <v>83</v>
      </c>
      <c r="D41" s="31">
        <v>523</v>
      </c>
      <c r="E41" s="140"/>
      <c r="F41" s="137">
        <f t="shared" si="10"/>
        <v>0</v>
      </c>
    </row>
    <row r="42" spans="1:6" ht="76.5" x14ac:dyDescent="0.2">
      <c r="A42" s="125" t="s">
        <v>97</v>
      </c>
      <c r="B42" s="126" t="s">
        <v>128</v>
      </c>
      <c r="C42" s="127" t="s">
        <v>83</v>
      </c>
      <c r="D42" s="131">
        <v>0</v>
      </c>
      <c r="E42" s="140"/>
      <c r="F42" s="137">
        <f t="shared" ref="F42" si="12">+D42*E42</f>
        <v>0</v>
      </c>
    </row>
    <row r="43" spans="1:6" ht="63.75" x14ac:dyDescent="0.2">
      <c r="A43" s="125" t="s">
        <v>98</v>
      </c>
      <c r="B43" s="126" t="s">
        <v>52</v>
      </c>
      <c r="C43" s="127" t="s">
        <v>83</v>
      </c>
      <c r="D43" s="31">
        <v>282.39999999999998</v>
      </c>
      <c r="E43" s="140"/>
      <c r="F43" s="137">
        <f t="shared" si="10"/>
        <v>0</v>
      </c>
    </row>
    <row r="44" spans="1:6" ht="25.5" x14ac:dyDescent="0.2">
      <c r="A44" s="125" t="s">
        <v>100</v>
      </c>
      <c r="B44" s="126" t="s">
        <v>53</v>
      </c>
      <c r="C44" s="127" t="s">
        <v>24</v>
      </c>
      <c r="D44" s="31">
        <v>40</v>
      </c>
      <c r="E44" s="140"/>
      <c r="F44" s="137">
        <f t="shared" si="10"/>
        <v>0</v>
      </c>
    </row>
    <row r="45" spans="1:6" ht="51" x14ac:dyDescent="0.2">
      <c r="A45" s="125" t="s">
        <v>129</v>
      </c>
      <c r="B45" s="128" t="s">
        <v>130</v>
      </c>
      <c r="C45" s="127" t="s">
        <v>83</v>
      </c>
      <c r="D45" s="131">
        <v>0</v>
      </c>
      <c r="E45" s="140"/>
      <c r="F45" s="137">
        <f t="shared" ref="F45" si="13">+D45*E45</f>
        <v>0</v>
      </c>
    </row>
    <row r="46" spans="1:6" ht="38.25" x14ac:dyDescent="0.2">
      <c r="A46" s="125" t="s">
        <v>142</v>
      </c>
      <c r="B46" s="171" t="s">
        <v>86</v>
      </c>
      <c r="C46" s="164"/>
      <c r="D46" s="101"/>
      <c r="E46" s="165"/>
      <c r="F46" s="166">
        <f>(SUM(F34:F44)/10)</f>
        <v>0</v>
      </c>
    </row>
    <row r="47" spans="1:6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</row>
    <row r="48" spans="1:6" x14ac:dyDescent="0.2">
      <c r="A48" s="86" t="s">
        <v>54</v>
      </c>
      <c r="B48" s="87" t="s">
        <v>60</v>
      </c>
      <c r="C48" s="88"/>
      <c r="D48" s="100"/>
      <c r="E48" s="89"/>
      <c r="F48" s="90"/>
    </row>
    <row r="49" spans="1:6" ht="51" x14ac:dyDescent="0.2">
      <c r="A49" s="125" t="s">
        <v>55</v>
      </c>
      <c r="B49" s="135" t="s">
        <v>159</v>
      </c>
      <c r="C49" s="127" t="s">
        <v>83</v>
      </c>
      <c r="D49" s="31">
        <v>86.6</v>
      </c>
      <c r="E49" s="140"/>
      <c r="F49" s="137">
        <f t="shared" ref="F49:F50" si="14">+D49*E49</f>
        <v>0</v>
      </c>
    </row>
    <row r="50" spans="1:6" ht="38.25" x14ac:dyDescent="0.2">
      <c r="A50" s="125" t="s">
        <v>56</v>
      </c>
      <c r="B50" s="50" t="s">
        <v>158</v>
      </c>
      <c r="C50" s="71" t="s">
        <v>19</v>
      </c>
      <c r="D50" s="31">
        <v>383.4</v>
      </c>
      <c r="E50" s="69"/>
      <c r="F50" s="31">
        <f t="shared" si="14"/>
        <v>0</v>
      </c>
    </row>
    <row r="51" spans="1:6" ht="38.25" x14ac:dyDescent="0.2">
      <c r="A51" s="125" t="s">
        <v>57</v>
      </c>
      <c r="B51" s="50" t="s">
        <v>94</v>
      </c>
      <c r="C51" s="71" t="s">
        <v>8</v>
      </c>
      <c r="D51" s="31">
        <v>4</v>
      </c>
      <c r="E51" s="69"/>
      <c r="F51" s="31">
        <f>D51*E51</f>
        <v>0</v>
      </c>
    </row>
    <row r="52" spans="1:6" ht="76.5" x14ac:dyDescent="0.2">
      <c r="A52" s="125" t="s">
        <v>58</v>
      </c>
      <c r="B52" s="48" t="s">
        <v>301</v>
      </c>
      <c r="C52" s="127" t="s">
        <v>8</v>
      </c>
      <c r="D52" s="31">
        <v>4</v>
      </c>
      <c r="E52" s="140"/>
      <c r="F52" s="137">
        <f t="shared" ref="F52" si="15">+D52*E52</f>
        <v>0</v>
      </c>
    </row>
    <row r="53" spans="1:6" ht="76.5" x14ac:dyDescent="0.2">
      <c r="A53" s="125" t="s">
        <v>58</v>
      </c>
      <c r="B53" s="48" t="s">
        <v>302</v>
      </c>
      <c r="C53" s="127" t="s">
        <v>8</v>
      </c>
      <c r="D53" s="31">
        <v>9</v>
      </c>
      <c r="E53" s="140"/>
      <c r="F53" s="137">
        <f t="shared" ref="F53" si="16">+D53*E53</f>
        <v>0</v>
      </c>
    </row>
    <row r="54" spans="1:6" ht="51" x14ac:dyDescent="0.2">
      <c r="A54" s="125" t="s">
        <v>59</v>
      </c>
      <c r="B54" s="48" t="s">
        <v>163</v>
      </c>
      <c r="C54" s="127" t="s">
        <v>19</v>
      </c>
      <c r="D54" s="31">
        <v>20</v>
      </c>
      <c r="E54" s="140"/>
      <c r="F54" s="137">
        <f>+D54*E54</f>
        <v>0</v>
      </c>
    </row>
    <row r="55" spans="1:6" ht="25.5" x14ac:dyDescent="0.2">
      <c r="A55" s="125" t="s">
        <v>87</v>
      </c>
      <c r="B55" s="48" t="s">
        <v>148</v>
      </c>
      <c r="C55" s="127" t="s">
        <v>19</v>
      </c>
      <c r="D55" s="31">
        <v>24</v>
      </c>
      <c r="E55" s="140"/>
      <c r="F55" s="137">
        <f>+D55*E55</f>
        <v>0</v>
      </c>
    </row>
    <row r="56" spans="1:6" s="27" customFormat="1" ht="51" x14ac:dyDescent="0.2">
      <c r="A56" s="125" t="s">
        <v>131</v>
      </c>
      <c r="B56" s="104" t="s">
        <v>135</v>
      </c>
      <c r="C56" s="55"/>
      <c r="D56" s="102"/>
      <c r="E56" s="60"/>
      <c r="F56" s="172">
        <f>(SUM(F49:F52)/10)</f>
        <v>0</v>
      </c>
    </row>
    <row r="57" spans="1:6" x14ac:dyDescent="0.2">
      <c r="A57" s="86" t="s">
        <v>54</v>
      </c>
      <c r="B57" s="92" t="s">
        <v>60</v>
      </c>
      <c r="C57" s="93"/>
      <c r="D57" s="99"/>
      <c r="E57" s="95" t="s">
        <v>26</v>
      </c>
      <c r="F57" s="94">
        <f>SUM(F49:F56)</f>
        <v>0</v>
      </c>
    </row>
    <row r="58" spans="1:6" x14ac:dyDescent="0.2">
      <c r="A58" s="86" t="s">
        <v>62</v>
      </c>
      <c r="B58" s="87" t="s">
        <v>61</v>
      </c>
      <c r="C58" s="88"/>
      <c r="D58" s="100"/>
      <c r="E58" s="89"/>
      <c r="F58" s="90"/>
    </row>
    <row r="59" spans="1:6" ht="15" x14ac:dyDescent="0.2">
      <c r="A59" s="62" t="s">
        <v>63</v>
      </c>
      <c r="B59" s="48" t="s">
        <v>75</v>
      </c>
      <c r="C59" s="18" t="s">
        <v>36</v>
      </c>
      <c r="D59" s="31">
        <v>460</v>
      </c>
      <c r="E59" s="69"/>
      <c r="F59" s="31">
        <f>+D59*E59</f>
        <v>0</v>
      </c>
    </row>
    <row r="60" spans="1:6" ht="51" x14ac:dyDescent="0.2">
      <c r="A60" s="62" t="s">
        <v>64</v>
      </c>
      <c r="B60" s="51" t="s">
        <v>76</v>
      </c>
      <c r="C60" s="72" t="s">
        <v>19</v>
      </c>
      <c r="D60" s="31">
        <f>D5</f>
        <v>383.4</v>
      </c>
      <c r="E60" s="69"/>
      <c r="F60" s="31">
        <f>+D60*E60</f>
        <v>0</v>
      </c>
    </row>
    <row r="61" spans="1:6" ht="25.5" x14ac:dyDescent="0.2">
      <c r="A61" s="62" t="s">
        <v>65</v>
      </c>
      <c r="B61" s="48" t="s">
        <v>77</v>
      </c>
      <c r="C61" s="72" t="s">
        <v>19</v>
      </c>
      <c r="D61" s="31">
        <f>D5</f>
        <v>383.4</v>
      </c>
      <c r="E61" s="69"/>
      <c r="F61" s="31">
        <f>+D61*E61</f>
        <v>0</v>
      </c>
    </row>
    <row r="62" spans="1:6" ht="25.5" x14ac:dyDescent="0.2">
      <c r="A62" s="62" t="s">
        <v>66</v>
      </c>
      <c r="B62" s="48" t="s">
        <v>78</v>
      </c>
      <c r="C62" s="72" t="s">
        <v>19</v>
      </c>
      <c r="D62" s="31">
        <f>D5</f>
        <v>383.4</v>
      </c>
      <c r="E62" s="69"/>
      <c r="F62" s="31">
        <f>+D62*E62</f>
        <v>0</v>
      </c>
    </row>
    <row r="63" spans="1:6" ht="25.5" x14ac:dyDescent="0.2">
      <c r="A63" s="70" t="s">
        <v>67</v>
      </c>
      <c r="B63" s="52" t="s">
        <v>260</v>
      </c>
      <c r="C63" s="73" t="s">
        <v>8</v>
      </c>
      <c r="D63" s="74">
        <v>13</v>
      </c>
      <c r="E63" s="75"/>
      <c r="F63" s="74">
        <f>+D63*E63</f>
        <v>0</v>
      </c>
    </row>
    <row r="64" spans="1:6" ht="25.5" x14ac:dyDescent="0.2">
      <c r="A64" s="62" t="s">
        <v>88</v>
      </c>
      <c r="B64" s="52" t="s">
        <v>89</v>
      </c>
      <c r="C64" s="73"/>
      <c r="D64" s="101"/>
      <c r="E64" s="75"/>
      <c r="F64" s="74">
        <f>(SUM(F59:F63)/10)</f>
        <v>0</v>
      </c>
    </row>
    <row r="65" spans="1:6" x14ac:dyDescent="0.2">
      <c r="A65" s="86" t="s">
        <v>62</v>
      </c>
      <c r="B65" s="92" t="s">
        <v>61</v>
      </c>
      <c r="C65" s="93"/>
      <c r="D65" s="99"/>
      <c r="E65" s="95" t="s">
        <v>26</v>
      </c>
      <c r="F65" s="94">
        <f>SUM(F59:F64)</f>
        <v>0</v>
      </c>
    </row>
    <row r="66" spans="1:6" x14ac:dyDescent="0.2">
      <c r="A66" s="86"/>
      <c r="B66" s="87" t="str">
        <f>+B1</f>
        <v>kanal P1</v>
      </c>
      <c r="C66" s="88"/>
      <c r="D66" s="105"/>
      <c r="E66" s="96" t="s">
        <v>68</v>
      </c>
      <c r="F66" s="97">
        <f>F13+F31+F47+F57+F65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5"/>
  <sheetViews>
    <sheetView topLeftCell="A51" zoomScaleNormal="100" zoomScalePageLayoutView="89" workbookViewId="0">
      <selection activeCell="F65" sqref="F65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167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1018.5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19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33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152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89.25" x14ac:dyDescent="0.2">
      <c r="A11" s="36" t="s">
        <v>81</v>
      </c>
      <c r="B11" s="136" t="s">
        <v>168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29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1442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60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46" t="s">
        <v>84</v>
      </c>
      <c r="C37" s="8" t="s">
        <v>36</v>
      </c>
      <c r="D37" s="31">
        <v>3422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1222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470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692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750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120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159</v>
      </c>
      <c r="C49" s="29" t="s">
        <v>83</v>
      </c>
      <c r="D49" s="31">
        <v>230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158</v>
      </c>
      <c r="C50" s="71" t="s">
        <v>19</v>
      </c>
      <c r="D50" s="31">
        <v>1018.5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29</v>
      </c>
      <c r="E51" s="69"/>
      <c r="F51" s="31">
        <f>D51*E51</f>
        <v>0</v>
      </c>
      <c r="J51" s="22"/>
    </row>
    <row r="52" spans="1:11" ht="76.5" x14ac:dyDescent="0.2">
      <c r="A52" s="28" t="s">
        <v>58</v>
      </c>
      <c r="B52" s="48" t="s">
        <v>253</v>
      </c>
      <c r="C52" s="29" t="s">
        <v>8</v>
      </c>
      <c r="D52" s="31">
        <v>20</v>
      </c>
      <c r="E52" s="57"/>
      <c r="F52" s="30">
        <f t="shared" ref="F52" si="4">+D52*E52</f>
        <v>0</v>
      </c>
      <c r="J52" s="22"/>
    </row>
    <row r="53" spans="1:11" ht="76.5" x14ac:dyDescent="0.2">
      <c r="A53" s="28" t="s">
        <v>252</v>
      </c>
      <c r="B53" s="48" t="s">
        <v>254</v>
      </c>
      <c r="C53" s="29" t="s">
        <v>8</v>
      </c>
      <c r="D53" s="31">
        <v>30</v>
      </c>
      <c r="E53" s="57"/>
      <c r="F53" s="30">
        <f t="shared" ref="F53" si="5">+D53*E53</f>
        <v>0</v>
      </c>
      <c r="J53" s="22"/>
    </row>
    <row r="54" spans="1:11" ht="76.5" x14ac:dyDescent="0.2">
      <c r="A54" s="62" t="s">
        <v>59</v>
      </c>
      <c r="B54" s="48" t="s">
        <v>169</v>
      </c>
      <c r="C54" s="68" t="s">
        <v>19</v>
      </c>
      <c r="D54" s="31">
        <v>90</v>
      </c>
      <c r="E54" s="69"/>
      <c r="F54" s="31">
        <f>+D54*E54</f>
        <v>0</v>
      </c>
      <c r="J54" s="22"/>
    </row>
    <row r="55" spans="1:11" s="27" customFormat="1" ht="51" x14ac:dyDescent="0.2">
      <c r="A55" s="125" t="s">
        <v>87</v>
      </c>
      <c r="B55" s="104" t="s">
        <v>182</v>
      </c>
      <c r="C55" s="55"/>
      <c r="D55" s="102"/>
      <c r="E55" s="60"/>
      <c r="F55" s="54">
        <f>(SUM(F49:F52)/10)</f>
        <v>0</v>
      </c>
      <c r="J55" s="44"/>
    </row>
    <row r="56" spans="1:11" x14ac:dyDescent="0.2">
      <c r="A56" s="86" t="s">
        <v>54</v>
      </c>
      <c r="B56" s="92" t="s">
        <v>60</v>
      </c>
      <c r="C56" s="93"/>
      <c r="D56" s="99"/>
      <c r="E56" s="95" t="s">
        <v>26</v>
      </c>
      <c r="F56" s="94">
        <f>SUM(F49:F55)</f>
        <v>0</v>
      </c>
      <c r="J56" s="13"/>
    </row>
    <row r="57" spans="1:11" x14ac:dyDescent="0.2">
      <c r="A57" s="86" t="s">
        <v>62</v>
      </c>
      <c r="B57" s="87" t="s">
        <v>61</v>
      </c>
      <c r="C57" s="88"/>
      <c r="D57" s="100"/>
      <c r="E57" s="89"/>
      <c r="F57" s="90"/>
      <c r="J57" s="12"/>
    </row>
    <row r="58" spans="1:11" ht="15" x14ac:dyDescent="0.2">
      <c r="A58" s="62" t="s">
        <v>63</v>
      </c>
      <c r="B58" s="48" t="s">
        <v>75</v>
      </c>
      <c r="C58" s="18" t="s">
        <v>36</v>
      </c>
      <c r="D58" s="31">
        <v>1222</v>
      </c>
      <c r="E58" s="69"/>
      <c r="F58" s="31">
        <f>+D58*E58</f>
        <v>0</v>
      </c>
      <c r="J58" s="15"/>
      <c r="K58" s="18"/>
    </row>
    <row r="59" spans="1:11" ht="51" x14ac:dyDescent="0.2">
      <c r="A59" s="62" t="s">
        <v>64</v>
      </c>
      <c r="B59" s="51" t="s">
        <v>76</v>
      </c>
      <c r="C59" s="72" t="s">
        <v>19</v>
      </c>
      <c r="D59" s="31">
        <f>D5</f>
        <v>1018.5</v>
      </c>
      <c r="E59" s="69"/>
      <c r="F59" s="31">
        <f>+D59*E59</f>
        <v>0</v>
      </c>
      <c r="J59" s="16"/>
      <c r="K59" s="20"/>
    </row>
    <row r="60" spans="1:11" ht="25.5" x14ac:dyDescent="0.2">
      <c r="A60" s="62" t="s">
        <v>65</v>
      </c>
      <c r="B60" s="48" t="s">
        <v>77</v>
      </c>
      <c r="C60" s="72" t="s">
        <v>19</v>
      </c>
      <c r="D60" s="31">
        <f>D5</f>
        <v>1018.5</v>
      </c>
      <c r="E60" s="69"/>
      <c r="F60" s="31">
        <f>+D60*E60</f>
        <v>0</v>
      </c>
      <c r="J60" s="15"/>
      <c r="K60" s="18"/>
    </row>
    <row r="61" spans="1:11" ht="25.5" x14ac:dyDescent="0.2">
      <c r="A61" s="62" t="s">
        <v>66</v>
      </c>
      <c r="B61" s="48" t="s">
        <v>78</v>
      </c>
      <c r="C61" s="72" t="s">
        <v>19</v>
      </c>
      <c r="D61" s="31">
        <f>D5</f>
        <v>1018.5</v>
      </c>
      <c r="E61" s="69"/>
      <c r="F61" s="31">
        <f>+D61*E61</f>
        <v>0</v>
      </c>
      <c r="J61" s="16"/>
      <c r="K61" s="20"/>
    </row>
    <row r="62" spans="1:11" ht="25.5" x14ac:dyDescent="0.2">
      <c r="A62" s="70" t="s">
        <v>67</v>
      </c>
      <c r="B62" s="52" t="s">
        <v>260</v>
      </c>
      <c r="C62" s="73" t="s">
        <v>8</v>
      </c>
      <c r="D62" s="74">
        <v>50</v>
      </c>
      <c r="E62" s="75"/>
      <c r="F62" s="74">
        <f>+D62*E62</f>
        <v>0</v>
      </c>
      <c r="J62" s="15"/>
      <c r="K62" s="18"/>
    </row>
    <row r="63" spans="1:11" ht="25.5" x14ac:dyDescent="0.2">
      <c r="A63" s="62" t="s">
        <v>88</v>
      </c>
      <c r="B63" s="52" t="s">
        <v>89</v>
      </c>
      <c r="C63" s="73"/>
      <c r="D63" s="101"/>
      <c r="E63" s="75"/>
      <c r="F63" s="74">
        <f>(SUM(F58:F62)/10)</f>
        <v>0</v>
      </c>
      <c r="J63" s="15"/>
      <c r="K63" s="18"/>
    </row>
    <row r="64" spans="1:11" x14ac:dyDescent="0.2">
      <c r="A64" s="86" t="s">
        <v>62</v>
      </c>
      <c r="B64" s="92" t="s">
        <v>61</v>
      </c>
      <c r="C64" s="93"/>
      <c r="D64" s="99"/>
      <c r="E64" s="95" t="s">
        <v>26</v>
      </c>
      <c r="F64" s="94">
        <f>SUM(F58:F63)</f>
        <v>0</v>
      </c>
      <c r="J64" s="17"/>
      <c r="K64" s="21"/>
    </row>
    <row r="65" spans="1:11" x14ac:dyDescent="0.2">
      <c r="A65" s="86"/>
      <c r="B65" s="87" t="str">
        <f>+B1</f>
        <v>kanal P2</v>
      </c>
      <c r="C65" s="88"/>
      <c r="D65" s="105"/>
      <c r="E65" s="96" t="s">
        <v>68</v>
      </c>
      <c r="F65" s="97">
        <f>F13+F31+F47+F56+F64</f>
        <v>0</v>
      </c>
      <c r="J65" s="15"/>
      <c r="K65" s="19"/>
    </row>
  </sheetData>
  <pageMargins left="0.70866141732283472" right="0.70866141732283472" top="0.74803149606299213" bottom="0.74803149606299213" header="0.31496062992125984" footer="0.31496062992125984"/>
  <pageSetup paperSize="9" firstPageNumber="8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1"/>
  <sheetViews>
    <sheetView topLeftCell="A57" zoomScaleNormal="100" zoomScalePageLayoutView="89" workbookViewId="0">
      <selection activeCell="F71" sqref="F71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160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256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13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8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100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102" x14ac:dyDescent="0.2">
      <c r="A11" s="36" t="s">
        <v>81</v>
      </c>
      <c r="B11" s="136" t="s">
        <v>162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15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559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13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166</v>
      </c>
      <c r="C37" s="8" t="s">
        <v>36</v>
      </c>
      <c r="D37" s="31">
        <v>1188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303.5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118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371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188.5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28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63.75" x14ac:dyDescent="0.2">
      <c r="A49" s="28" t="s">
        <v>55</v>
      </c>
      <c r="B49" s="135" t="s">
        <v>259</v>
      </c>
      <c r="C49" s="29" t="s">
        <v>83</v>
      </c>
      <c r="D49" s="31">
        <v>90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158</v>
      </c>
      <c r="C50" s="71" t="s">
        <v>19</v>
      </c>
      <c r="D50" s="31">
        <v>241.5</v>
      </c>
      <c r="E50" s="69"/>
      <c r="F50" s="31">
        <f t="shared" si="3"/>
        <v>0</v>
      </c>
      <c r="J50" s="22"/>
    </row>
    <row r="51" spans="1:11" ht="38.25" x14ac:dyDescent="0.2">
      <c r="A51" s="28" t="s">
        <v>258</v>
      </c>
      <c r="B51" s="50" t="s">
        <v>174</v>
      </c>
      <c r="C51" s="71" t="s">
        <v>19</v>
      </c>
      <c r="D51" s="31">
        <v>100</v>
      </c>
      <c r="E51" s="69"/>
      <c r="F51" s="31">
        <f t="shared" ref="F51" si="4">+D51*E51</f>
        <v>0</v>
      </c>
      <c r="J51" s="22"/>
    </row>
    <row r="52" spans="1:11" ht="51" x14ac:dyDescent="0.2">
      <c r="A52" s="28" t="s">
        <v>57</v>
      </c>
      <c r="B52" s="50" t="s">
        <v>145</v>
      </c>
      <c r="C52" s="71" t="s">
        <v>19</v>
      </c>
      <c r="D52" s="31">
        <v>14.4</v>
      </c>
      <c r="E52" s="69"/>
      <c r="F52" s="31">
        <f t="shared" ref="F52:F53" si="5">+D52*E52</f>
        <v>0</v>
      </c>
      <c r="J52" s="22"/>
    </row>
    <row r="53" spans="1:11" ht="38.25" x14ac:dyDescent="0.2">
      <c r="A53" s="28" t="s">
        <v>256</v>
      </c>
      <c r="B53" s="50" t="s">
        <v>255</v>
      </c>
      <c r="C53" s="71" t="s">
        <v>19</v>
      </c>
      <c r="D53" s="31">
        <v>200</v>
      </c>
      <c r="E53" s="69"/>
      <c r="F53" s="31">
        <f t="shared" si="5"/>
        <v>0</v>
      </c>
      <c r="J53" s="22"/>
    </row>
    <row r="54" spans="1:11" ht="38.25" x14ac:dyDescent="0.2">
      <c r="A54" s="28" t="s">
        <v>58</v>
      </c>
      <c r="B54" s="50" t="s">
        <v>94</v>
      </c>
      <c r="C54" s="71" t="s">
        <v>8</v>
      </c>
      <c r="D54" s="31">
        <v>15</v>
      </c>
      <c r="E54" s="69"/>
      <c r="F54" s="31">
        <f>D54*E54</f>
        <v>0</v>
      </c>
      <c r="J54" s="22"/>
    </row>
    <row r="55" spans="1:11" ht="76.5" x14ac:dyDescent="0.2">
      <c r="A55" s="125" t="s">
        <v>59</v>
      </c>
      <c r="B55" s="48" t="s">
        <v>237</v>
      </c>
      <c r="C55" s="29" t="s">
        <v>8</v>
      </c>
      <c r="D55" s="31">
        <v>4</v>
      </c>
      <c r="E55" s="57"/>
      <c r="F55" s="30">
        <f t="shared" ref="F55" si="6">+D55*E55</f>
        <v>0</v>
      </c>
      <c r="J55" s="22"/>
    </row>
    <row r="56" spans="1:11" ht="76.5" x14ac:dyDescent="0.2">
      <c r="A56" s="125" t="s">
        <v>249</v>
      </c>
      <c r="B56" s="48" t="s">
        <v>257</v>
      </c>
      <c r="C56" s="29" t="s">
        <v>8</v>
      </c>
      <c r="D56" s="31">
        <v>10</v>
      </c>
      <c r="E56" s="57"/>
      <c r="F56" s="30">
        <f t="shared" ref="F56:F58" si="7">+D56*E56</f>
        <v>0</v>
      </c>
      <c r="J56" s="22"/>
    </row>
    <row r="57" spans="1:11" ht="51" x14ac:dyDescent="0.2">
      <c r="A57" s="125" t="s">
        <v>250</v>
      </c>
      <c r="B57" s="48" t="s">
        <v>248</v>
      </c>
      <c r="C57" s="29" t="s">
        <v>8</v>
      </c>
      <c r="D57" s="31">
        <v>12</v>
      </c>
      <c r="E57" s="57"/>
      <c r="F57" s="30">
        <f t="shared" si="7"/>
        <v>0</v>
      </c>
      <c r="J57" s="22"/>
    </row>
    <row r="58" spans="1:11" ht="89.25" x14ac:dyDescent="0.2">
      <c r="A58" s="125" t="s">
        <v>251</v>
      </c>
      <c r="B58" s="48" t="s">
        <v>247</v>
      </c>
      <c r="C58" s="29" t="s">
        <v>8</v>
      </c>
      <c r="D58" s="31">
        <v>15</v>
      </c>
      <c r="E58" s="57"/>
      <c r="F58" s="30">
        <f t="shared" si="7"/>
        <v>0</v>
      </c>
      <c r="J58" s="22"/>
    </row>
    <row r="59" spans="1:11" ht="63.75" x14ac:dyDescent="0.2">
      <c r="A59" s="125" t="s">
        <v>87</v>
      </c>
      <c r="B59" s="48" t="s">
        <v>164</v>
      </c>
      <c r="C59" s="29" t="s">
        <v>19</v>
      </c>
      <c r="D59" s="31">
        <v>66</v>
      </c>
      <c r="E59" s="57"/>
      <c r="F59" s="30">
        <f>+D59*E59</f>
        <v>0</v>
      </c>
      <c r="J59" s="22"/>
    </row>
    <row r="60" spans="1:11" ht="25.5" x14ac:dyDescent="0.2">
      <c r="A60" s="125" t="s">
        <v>131</v>
      </c>
      <c r="B60" s="48" t="s">
        <v>148</v>
      </c>
      <c r="C60" s="29" t="s">
        <v>19</v>
      </c>
      <c r="D60" s="31">
        <v>7.5</v>
      </c>
      <c r="E60" s="57"/>
      <c r="F60" s="30">
        <f>+D60*E60</f>
        <v>0</v>
      </c>
      <c r="J60" s="22"/>
    </row>
    <row r="61" spans="1:11" s="27" customFormat="1" ht="51" x14ac:dyDescent="0.2">
      <c r="A61" s="125" t="s">
        <v>132</v>
      </c>
      <c r="B61" s="104" t="s">
        <v>143</v>
      </c>
      <c r="C61" s="55"/>
      <c r="D61" s="102"/>
      <c r="E61" s="60"/>
      <c r="F61" s="54">
        <f>(SUM(F49:F55)/10)</f>
        <v>0</v>
      </c>
      <c r="J61" s="44"/>
    </row>
    <row r="62" spans="1:11" x14ac:dyDescent="0.2">
      <c r="A62" s="86" t="s">
        <v>54</v>
      </c>
      <c r="B62" s="92" t="s">
        <v>60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303.5</v>
      </c>
      <c r="E64" s="69"/>
      <c r="F64" s="31">
        <f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f>D5</f>
        <v>256</v>
      </c>
      <c r="E65" s="69"/>
      <c r="F65" s="31">
        <f>+D65*E65</f>
        <v>0</v>
      </c>
      <c r="J65" s="16"/>
      <c r="K65" s="20"/>
    </row>
    <row r="66" spans="1:11" ht="25.5" x14ac:dyDescent="0.2">
      <c r="A66" s="62" t="s">
        <v>65</v>
      </c>
      <c r="B66" s="48" t="s">
        <v>77</v>
      </c>
      <c r="C66" s="72" t="s">
        <v>19</v>
      </c>
      <c r="D66" s="31">
        <v>241.5</v>
      </c>
      <c r="E66" s="69"/>
      <c r="F66" s="31">
        <f>+D66*E66</f>
        <v>0</v>
      </c>
      <c r="J66" s="15"/>
      <c r="K66" s="18"/>
    </row>
    <row r="67" spans="1:11" ht="25.5" x14ac:dyDescent="0.2">
      <c r="A67" s="62" t="s">
        <v>66</v>
      </c>
      <c r="B67" s="48" t="s">
        <v>78</v>
      </c>
      <c r="C67" s="72" t="s">
        <v>19</v>
      </c>
      <c r="D67" s="31">
        <f>D5</f>
        <v>256</v>
      </c>
      <c r="E67" s="69"/>
      <c r="F67" s="31">
        <f>+D67*E67</f>
        <v>0</v>
      </c>
      <c r="J67" s="16"/>
      <c r="K67" s="20"/>
    </row>
    <row r="68" spans="1:11" ht="25.5" x14ac:dyDescent="0.2">
      <c r="A68" s="70" t="s">
        <v>67</v>
      </c>
      <c r="B68" s="52" t="s">
        <v>260</v>
      </c>
      <c r="C68" s="73" t="s">
        <v>8</v>
      </c>
      <c r="D68" s="74">
        <v>14</v>
      </c>
      <c r="E68" s="75"/>
      <c r="F68" s="74">
        <f>+D68*E68</f>
        <v>0</v>
      </c>
      <c r="J68" s="15"/>
      <c r="K68" s="18"/>
    </row>
    <row r="69" spans="1:11" ht="25.5" x14ac:dyDescent="0.2">
      <c r="A69" s="62" t="s">
        <v>88</v>
      </c>
      <c r="B69" s="52" t="s">
        <v>89</v>
      </c>
      <c r="C69" s="73"/>
      <c r="D69" s="101"/>
      <c r="E69" s="75"/>
      <c r="F69" s="74">
        <f>(SUM(F64:F68)/10)</f>
        <v>0</v>
      </c>
      <c r="J69" s="15"/>
      <c r="K69" s="18"/>
    </row>
    <row r="70" spans="1:11" x14ac:dyDescent="0.2">
      <c r="A70" s="86" t="s">
        <v>62</v>
      </c>
      <c r="B70" s="92" t="s">
        <v>61</v>
      </c>
      <c r="C70" s="93"/>
      <c r="D70" s="99"/>
      <c r="E70" s="95" t="s">
        <v>26</v>
      </c>
      <c r="F70" s="94">
        <f>SUM(F64:F69)</f>
        <v>0</v>
      </c>
      <c r="J70" s="17"/>
      <c r="K70" s="21"/>
    </row>
    <row r="71" spans="1:11" x14ac:dyDescent="0.2">
      <c r="A71" s="86"/>
      <c r="B71" s="87" t="str">
        <f>+B1</f>
        <v>kanal P3</v>
      </c>
      <c r="C71" s="88"/>
      <c r="D71" s="105"/>
      <c r="E71" s="96" t="s">
        <v>68</v>
      </c>
      <c r="F71" s="97">
        <f>F13+F31+F47+F62+F70</f>
        <v>0</v>
      </c>
      <c r="J71" s="15"/>
      <c r="K71" s="19"/>
    </row>
  </sheetData>
  <pageMargins left="0.70866141732283472" right="0.70866141732283472" top="0.74803149606299213" bottom="0.74803149606299213" header="0.31496062992125984" footer="0.31496062992125984"/>
  <pageSetup paperSize="9" firstPageNumber="15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topLeftCell="A52" zoomScaleNormal="100" zoomScalePageLayoutView="89" workbookViewId="0">
      <selection activeCell="F64" sqref="F64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170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9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171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16.2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38.5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9.9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3.6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10.6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5.6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1.77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9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1</v>
      </c>
      <c r="E51" s="69"/>
      <c r="F51" s="31">
        <f>D51*E51</f>
        <v>0</v>
      </c>
      <c r="J51" s="22"/>
    </row>
    <row r="52" spans="1:11" ht="89.25" x14ac:dyDescent="0.2">
      <c r="A52" s="28" t="s">
        <v>58</v>
      </c>
      <c r="B52" s="48" t="s">
        <v>238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172</v>
      </c>
      <c r="C53" s="68" t="s">
        <v>19</v>
      </c>
      <c r="D53" s="31">
        <v>0</v>
      </c>
      <c r="E53" s="69"/>
      <c r="F53" s="31">
        <f>+D53*E53</f>
        <v>0</v>
      </c>
      <c r="J53" s="22"/>
    </row>
    <row r="54" spans="1:11" s="27" customFormat="1" ht="51" x14ac:dyDescent="0.2">
      <c r="A54" s="125" t="s">
        <v>87</v>
      </c>
      <c r="B54" s="104" t="s">
        <v>141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9.9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9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9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9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P4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22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4"/>
  <sheetViews>
    <sheetView topLeftCell="A49" zoomScaleNormal="100" zoomScalePageLayoutView="89" workbookViewId="0">
      <selection activeCell="F64" sqref="F64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175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11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171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18.899999999999999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45.3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12.1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4.4000000000000004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12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6.9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2.16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11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1</v>
      </c>
      <c r="E51" s="69"/>
      <c r="F51" s="31">
        <f>D51*E51</f>
        <v>0</v>
      </c>
      <c r="J51" s="22"/>
    </row>
    <row r="52" spans="1:11" ht="89.25" x14ac:dyDescent="0.2">
      <c r="A52" s="28" t="s">
        <v>58</v>
      </c>
      <c r="B52" s="48" t="s">
        <v>239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187</v>
      </c>
      <c r="C53" s="68" t="s">
        <v>19</v>
      </c>
      <c r="D53" s="131">
        <v>0</v>
      </c>
      <c r="E53" s="69"/>
      <c r="F53" s="31">
        <f>+D53*E53</f>
        <v>0</v>
      </c>
      <c r="J53" s="22"/>
    </row>
    <row r="54" spans="1:11" s="27" customFormat="1" ht="51" x14ac:dyDescent="0.2">
      <c r="A54" s="125" t="s">
        <v>87</v>
      </c>
      <c r="B54" s="104" t="s">
        <v>141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12.1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11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11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11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P6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29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4"/>
  <sheetViews>
    <sheetView topLeftCell="A48" zoomScaleNormal="100" zoomScalePageLayoutView="89" workbookViewId="0">
      <selection activeCell="F64" sqref="F64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176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4.3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171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8.1999999999999993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19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4.7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1.72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5.48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2.72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0.85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4.3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1</v>
      </c>
      <c r="E51" s="69"/>
      <c r="F51" s="31">
        <f>D51*E51</f>
        <v>0</v>
      </c>
      <c r="J51" s="22"/>
    </row>
    <row r="52" spans="1:11" ht="76.5" x14ac:dyDescent="0.2">
      <c r="A52" s="28" t="s">
        <v>58</v>
      </c>
      <c r="B52" s="48" t="s">
        <v>240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188</v>
      </c>
      <c r="C53" s="68" t="s">
        <v>19</v>
      </c>
      <c r="D53" s="131">
        <v>0</v>
      </c>
      <c r="E53" s="69"/>
      <c r="F53" s="31">
        <f>+D53*E53</f>
        <v>0</v>
      </c>
      <c r="J53" s="22"/>
    </row>
    <row r="54" spans="1:11" s="27" customFormat="1" ht="51" x14ac:dyDescent="0.2">
      <c r="A54" s="125" t="s">
        <v>87</v>
      </c>
      <c r="B54" s="104" t="s">
        <v>141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4.7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4.3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4.3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4.3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P9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36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4"/>
  <sheetViews>
    <sheetView topLeftCell="A47" zoomScaleNormal="100" zoomScalePageLayoutView="89" workbookViewId="0">
      <selection activeCell="F64" sqref="F64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177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4.7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171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5.7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15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5.2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1.88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2.74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2.96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0.92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4.7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0</v>
      </c>
      <c r="E51" s="69"/>
      <c r="F51" s="31">
        <f>D51*E51</f>
        <v>0</v>
      </c>
      <c r="J51" s="22"/>
    </row>
    <row r="52" spans="1:11" ht="76.5" x14ac:dyDescent="0.2">
      <c r="A52" s="28" t="s">
        <v>58</v>
      </c>
      <c r="B52" s="48" t="s">
        <v>241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189</v>
      </c>
      <c r="C53" s="68" t="s">
        <v>19</v>
      </c>
      <c r="D53" s="131">
        <v>0</v>
      </c>
      <c r="E53" s="69"/>
      <c r="F53" s="31">
        <f>+D53*E53</f>
        <v>0</v>
      </c>
      <c r="J53" s="22"/>
    </row>
    <row r="54" spans="1:11" s="27" customFormat="1" ht="38.25" x14ac:dyDescent="0.2">
      <c r="A54" s="125" t="s">
        <v>87</v>
      </c>
      <c r="B54" s="104" t="s">
        <v>183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5.2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4.7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4.7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4.7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P10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43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4"/>
  <sheetViews>
    <sheetView topLeftCell="A48" zoomScaleNormal="100" zoomScalePageLayoutView="89" workbookViewId="0">
      <selection activeCell="F64" sqref="F64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178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14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184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25.4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60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15.4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5.6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16.600000000000001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8.8000000000000007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2.75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14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1</v>
      </c>
      <c r="E51" s="69"/>
      <c r="F51" s="31">
        <f>D51*E51</f>
        <v>0</v>
      </c>
      <c r="J51" s="22"/>
    </row>
    <row r="52" spans="1:11" ht="76.5" x14ac:dyDescent="0.2">
      <c r="A52" s="28" t="s">
        <v>58</v>
      </c>
      <c r="B52" s="48" t="s">
        <v>242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185</v>
      </c>
      <c r="C53" s="68" t="s">
        <v>19</v>
      </c>
      <c r="D53" s="31">
        <v>5</v>
      </c>
      <c r="E53" s="69"/>
      <c r="F53" s="31">
        <f>+D53*E53</f>
        <v>0</v>
      </c>
      <c r="J53" s="22"/>
    </row>
    <row r="54" spans="1:11" s="27" customFormat="1" ht="51" x14ac:dyDescent="0.2">
      <c r="A54" s="125" t="s">
        <v>87</v>
      </c>
      <c r="B54" s="104" t="s">
        <v>141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15.4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14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14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14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P11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50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4"/>
  <sheetViews>
    <sheetView topLeftCell="A54" zoomScaleNormal="100" zoomScalePageLayoutView="89" workbookViewId="0">
      <selection activeCell="F63" sqref="F63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179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7.1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171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31">
        <v>0.88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11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20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7.8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2.85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5.8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5.2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31">
        <v>4.4000000000000004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1.39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7.1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1</v>
      </c>
      <c r="E51" s="69"/>
      <c r="F51" s="31">
        <f>D51*E51</f>
        <v>0</v>
      </c>
      <c r="J51" s="22"/>
    </row>
    <row r="52" spans="1:11" ht="76.5" x14ac:dyDescent="0.2">
      <c r="A52" s="28" t="s">
        <v>58</v>
      </c>
      <c r="B52" s="48" t="s">
        <v>243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186</v>
      </c>
      <c r="C53" s="68" t="s">
        <v>19</v>
      </c>
      <c r="D53" s="131">
        <v>0</v>
      </c>
      <c r="E53" s="69"/>
      <c r="F53" s="31">
        <f>+D53*E53</f>
        <v>0</v>
      </c>
      <c r="J53" s="22"/>
    </row>
    <row r="54" spans="1:11" s="27" customFormat="1" ht="51" x14ac:dyDescent="0.2">
      <c r="A54" s="125" t="s">
        <v>87</v>
      </c>
      <c r="B54" s="104" t="s">
        <v>141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7.8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7.1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7.1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7.1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P12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57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4"/>
  <sheetViews>
    <sheetView topLeftCell="A54" zoomScaleNormal="100" zoomScalePageLayoutView="89" workbookViewId="0">
      <selection activeCell="F63" sqref="F63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180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17.3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190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27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181</v>
      </c>
      <c r="C37" s="8" t="s">
        <v>36</v>
      </c>
      <c r="D37" s="31">
        <v>66.5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19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6.92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16.2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10.8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173</v>
      </c>
      <c r="C49" s="29" t="s">
        <v>83</v>
      </c>
      <c r="D49" s="31">
        <v>3.4</v>
      </c>
      <c r="E49" s="57"/>
      <c r="F49" s="30">
        <f t="shared" ref="F49:F50" si="3">+D49*E49</f>
        <v>0</v>
      </c>
      <c r="J49" s="11"/>
    </row>
    <row r="50" spans="1:11" ht="38.25" x14ac:dyDescent="0.2">
      <c r="A50" s="28" t="s">
        <v>56</v>
      </c>
      <c r="B50" s="50" t="s">
        <v>174</v>
      </c>
      <c r="C50" s="71" t="s">
        <v>19</v>
      </c>
      <c r="D50" s="31">
        <v>17.3</v>
      </c>
      <c r="E50" s="69"/>
      <c r="F50" s="31">
        <f t="shared" si="3"/>
        <v>0</v>
      </c>
      <c r="J50" s="22"/>
    </row>
    <row r="51" spans="1:11" ht="38.25" x14ac:dyDescent="0.2">
      <c r="A51" s="28" t="s">
        <v>57</v>
      </c>
      <c r="B51" s="50" t="s">
        <v>94</v>
      </c>
      <c r="C51" s="71" t="s">
        <v>8</v>
      </c>
      <c r="D51" s="31">
        <v>1</v>
      </c>
      <c r="E51" s="69"/>
      <c r="F51" s="31">
        <f>D51*E51</f>
        <v>0</v>
      </c>
      <c r="J51" s="22"/>
    </row>
    <row r="52" spans="1:11" ht="89.25" x14ac:dyDescent="0.2">
      <c r="A52" s="28" t="s">
        <v>58</v>
      </c>
      <c r="B52" s="48" t="s">
        <v>244</v>
      </c>
      <c r="C52" s="29" t="s">
        <v>8</v>
      </c>
      <c r="D52" s="31">
        <v>1</v>
      </c>
      <c r="E52" s="57"/>
      <c r="F52" s="30">
        <f t="shared" ref="F52" si="4">+D52*E52</f>
        <v>0</v>
      </c>
      <c r="J52" s="22"/>
    </row>
    <row r="53" spans="1:11" ht="51" x14ac:dyDescent="0.2">
      <c r="A53" s="62" t="s">
        <v>59</v>
      </c>
      <c r="B53" s="48" t="s">
        <v>172</v>
      </c>
      <c r="C53" s="68" t="s">
        <v>19</v>
      </c>
      <c r="D53" s="31">
        <v>0</v>
      </c>
      <c r="E53" s="69"/>
      <c r="F53" s="31">
        <f>+D53*E53</f>
        <v>0</v>
      </c>
      <c r="J53" s="22"/>
    </row>
    <row r="54" spans="1:11" s="27" customFormat="1" ht="51" x14ac:dyDescent="0.2">
      <c r="A54" s="125" t="s">
        <v>87</v>
      </c>
      <c r="B54" s="104" t="s">
        <v>141</v>
      </c>
      <c r="C54" s="55"/>
      <c r="D54" s="102"/>
      <c r="E54" s="60"/>
      <c r="F54" s="54">
        <f>(SUM(F49:F52)/10)</f>
        <v>0</v>
      </c>
      <c r="J54" s="44"/>
    </row>
    <row r="55" spans="1:11" x14ac:dyDescent="0.2">
      <c r="A55" s="86" t="s">
        <v>54</v>
      </c>
      <c r="B55" s="92" t="s">
        <v>60</v>
      </c>
      <c r="C55" s="93"/>
      <c r="D55" s="99"/>
      <c r="E55" s="95" t="s">
        <v>26</v>
      </c>
      <c r="F55" s="94">
        <f>SUM(F49:F54)</f>
        <v>0</v>
      </c>
      <c r="J55" s="13"/>
    </row>
    <row r="56" spans="1:11" x14ac:dyDescent="0.2">
      <c r="A56" s="86" t="s">
        <v>62</v>
      </c>
      <c r="B56" s="87" t="s">
        <v>61</v>
      </c>
      <c r="C56" s="88"/>
      <c r="D56" s="100"/>
      <c r="E56" s="89"/>
      <c r="F56" s="90"/>
      <c r="J56" s="12"/>
    </row>
    <row r="57" spans="1:11" ht="15" x14ac:dyDescent="0.2">
      <c r="A57" s="62" t="s">
        <v>63</v>
      </c>
      <c r="B57" s="48" t="s">
        <v>75</v>
      </c>
      <c r="C57" s="18" t="s">
        <v>36</v>
      </c>
      <c r="D57" s="31">
        <v>19</v>
      </c>
      <c r="E57" s="69"/>
      <c r="F57" s="31">
        <f>+D57*E57</f>
        <v>0</v>
      </c>
      <c r="J57" s="15"/>
      <c r="K57" s="18"/>
    </row>
    <row r="58" spans="1:11" ht="51" x14ac:dyDescent="0.2">
      <c r="A58" s="62" t="s">
        <v>64</v>
      </c>
      <c r="B58" s="51" t="s">
        <v>76</v>
      </c>
      <c r="C58" s="72" t="s">
        <v>19</v>
      </c>
      <c r="D58" s="31">
        <f>D5</f>
        <v>17.3</v>
      </c>
      <c r="E58" s="69"/>
      <c r="F58" s="31">
        <f>+D58*E58</f>
        <v>0</v>
      </c>
      <c r="J58" s="16"/>
      <c r="K58" s="20"/>
    </row>
    <row r="59" spans="1:11" ht="25.5" x14ac:dyDescent="0.2">
      <c r="A59" s="62" t="s">
        <v>65</v>
      </c>
      <c r="B59" s="48" t="s">
        <v>77</v>
      </c>
      <c r="C59" s="72" t="s">
        <v>19</v>
      </c>
      <c r="D59" s="31">
        <f>D5</f>
        <v>17.3</v>
      </c>
      <c r="E59" s="69"/>
      <c r="F59" s="31">
        <f>+D59*E59</f>
        <v>0</v>
      </c>
      <c r="J59" s="15"/>
      <c r="K59" s="18"/>
    </row>
    <row r="60" spans="1:11" ht="25.5" x14ac:dyDescent="0.2">
      <c r="A60" s="62" t="s">
        <v>66</v>
      </c>
      <c r="B60" s="48" t="s">
        <v>78</v>
      </c>
      <c r="C60" s="72" t="s">
        <v>19</v>
      </c>
      <c r="D60" s="31">
        <f>D5</f>
        <v>17.3</v>
      </c>
      <c r="E60" s="69"/>
      <c r="F60" s="31">
        <f>+D60*E60</f>
        <v>0</v>
      </c>
      <c r="J60" s="16"/>
      <c r="K60" s="20"/>
    </row>
    <row r="61" spans="1:11" ht="25.5" x14ac:dyDescent="0.2">
      <c r="A61" s="70" t="s">
        <v>67</v>
      </c>
      <c r="B61" s="52" t="s">
        <v>260</v>
      </c>
      <c r="C61" s="73" t="s">
        <v>8</v>
      </c>
      <c r="D61" s="74">
        <v>1</v>
      </c>
      <c r="E61" s="75"/>
      <c r="F61" s="74">
        <f>+D61*E61</f>
        <v>0</v>
      </c>
      <c r="J61" s="15"/>
      <c r="K61" s="18"/>
    </row>
    <row r="62" spans="1:11" ht="25.5" x14ac:dyDescent="0.2">
      <c r="A62" s="62" t="s">
        <v>88</v>
      </c>
      <c r="B62" s="52" t="s">
        <v>89</v>
      </c>
      <c r="C62" s="73"/>
      <c r="D62" s="101"/>
      <c r="E62" s="75"/>
      <c r="F62" s="74">
        <f>(SUM(F57:F61)/10)</f>
        <v>0</v>
      </c>
      <c r="J62" s="15"/>
      <c r="K62" s="18"/>
    </row>
    <row r="63" spans="1:11" x14ac:dyDescent="0.2">
      <c r="A63" s="86" t="s">
        <v>62</v>
      </c>
      <c r="B63" s="92" t="s">
        <v>61</v>
      </c>
      <c r="C63" s="93"/>
      <c r="D63" s="99"/>
      <c r="E63" s="95" t="s">
        <v>26</v>
      </c>
      <c r="F63" s="94">
        <f>SUM(F57:F62)</f>
        <v>0</v>
      </c>
      <c r="J63" s="17"/>
      <c r="K63" s="21"/>
    </row>
    <row r="64" spans="1:11" x14ac:dyDescent="0.2">
      <c r="A64" s="86"/>
      <c r="B64" s="87" t="str">
        <f>+B1</f>
        <v>kanal P13</v>
      </c>
      <c r="C64" s="88"/>
      <c r="D64" s="105"/>
      <c r="E64" s="96" t="s">
        <v>68</v>
      </c>
      <c r="F64" s="97">
        <f>F13+F31+F47+F55+F63</f>
        <v>0</v>
      </c>
      <c r="J64" s="15"/>
      <c r="K64" s="19"/>
    </row>
  </sheetData>
  <pageMargins left="0.70866141732283472" right="0.70866141732283472" top="0.74803149606299213" bottom="0.74803149606299213" header="0.31496062992125984" footer="0.31496062992125984"/>
  <pageSetup paperSize="9" firstPageNumber="64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5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1D546-F378-43AC-BDE5-C6A1E379693E}">
  <dimension ref="A1:L69"/>
  <sheetViews>
    <sheetView topLeftCell="A61" workbookViewId="0">
      <selection activeCell="F69" sqref="F69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233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200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10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8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20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102" x14ac:dyDescent="0.2">
      <c r="A11" s="36" t="s">
        <v>81</v>
      </c>
      <c r="B11" s="136" t="s">
        <v>162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15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560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13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166</v>
      </c>
      <c r="C37" s="8" t="s">
        <v>36</v>
      </c>
      <c r="D37" s="31">
        <v>0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303.5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118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400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200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28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60</v>
      </c>
      <c r="C48" s="88"/>
      <c r="D48" s="100"/>
      <c r="E48" s="89"/>
      <c r="F48" s="90"/>
      <c r="J48" s="10"/>
    </row>
    <row r="49" spans="1:11" ht="63.75" x14ac:dyDescent="0.2">
      <c r="A49" s="28" t="s">
        <v>55</v>
      </c>
      <c r="B49" s="135" t="s">
        <v>165</v>
      </c>
      <c r="C49" s="29" t="s">
        <v>83</v>
      </c>
      <c r="D49" s="31">
        <v>60</v>
      </c>
      <c r="E49" s="57"/>
      <c r="F49" s="30">
        <f t="shared" ref="F49:F52" si="3">+D49*E49</f>
        <v>0</v>
      </c>
      <c r="J49" s="11"/>
    </row>
    <row r="50" spans="1:11" ht="38.25" x14ac:dyDescent="0.2">
      <c r="A50" s="28" t="s">
        <v>56</v>
      </c>
      <c r="B50" s="50" t="s">
        <v>158</v>
      </c>
      <c r="C50" s="71" t="s">
        <v>19</v>
      </c>
      <c r="D50" s="31">
        <v>100</v>
      </c>
      <c r="E50" s="69"/>
      <c r="F50" s="31">
        <f t="shared" si="3"/>
        <v>0</v>
      </c>
      <c r="J50" s="22"/>
    </row>
    <row r="51" spans="1:11" ht="38.25" x14ac:dyDescent="0.2">
      <c r="A51" s="28"/>
      <c r="B51" s="50" t="s">
        <v>158</v>
      </c>
      <c r="C51" s="71" t="s">
        <v>19</v>
      </c>
      <c r="D51" s="31">
        <v>150</v>
      </c>
      <c r="E51" s="69"/>
      <c r="F51" s="31">
        <f>D51*E51</f>
        <v>0</v>
      </c>
      <c r="J51" s="22"/>
    </row>
    <row r="52" spans="1:11" ht="51" x14ac:dyDescent="0.2">
      <c r="A52" s="28" t="s">
        <v>57</v>
      </c>
      <c r="B52" s="50" t="s">
        <v>145</v>
      </c>
      <c r="C52" s="71" t="s">
        <v>19</v>
      </c>
      <c r="D52" s="31">
        <v>14.4</v>
      </c>
      <c r="E52" s="69"/>
      <c r="F52" s="31">
        <f t="shared" si="3"/>
        <v>0</v>
      </c>
      <c r="J52" s="22"/>
    </row>
    <row r="53" spans="1:11" ht="38.25" x14ac:dyDescent="0.2">
      <c r="A53" s="28" t="s">
        <v>58</v>
      </c>
      <c r="B53" s="50" t="s">
        <v>94</v>
      </c>
      <c r="C53" s="71" t="s">
        <v>8</v>
      </c>
      <c r="D53" s="31">
        <v>15</v>
      </c>
      <c r="E53" s="69"/>
      <c r="F53" s="31">
        <f>D53*E53</f>
        <v>0</v>
      </c>
      <c r="J53" s="22"/>
    </row>
    <row r="54" spans="1:11" ht="76.5" x14ac:dyDescent="0.2">
      <c r="A54" s="125" t="s">
        <v>59</v>
      </c>
      <c r="B54" s="48" t="s">
        <v>245</v>
      </c>
      <c r="C54" s="29" t="s">
        <v>8</v>
      </c>
      <c r="D54" s="31">
        <v>2</v>
      </c>
      <c r="E54" s="57"/>
      <c r="F54" s="30">
        <f t="shared" ref="F54" si="4">+D54*E54</f>
        <v>0</v>
      </c>
      <c r="J54" s="22"/>
    </row>
    <row r="55" spans="1:11" ht="76.5" x14ac:dyDescent="0.2">
      <c r="A55" s="125" t="s">
        <v>249</v>
      </c>
      <c r="B55" s="48" t="s">
        <v>246</v>
      </c>
      <c r="C55" s="29" t="s">
        <v>8</v>
      </c>
      <c r="D55" s="31">
        <v>6</v>
      </c>
      <c r="E55" s="57"/>
      <c r="F55" s="30">
        <f t="shared" ref="F55" si="5">+D55*E55</f>
        <v>0</v>
      </c>
      <c r="J55" s="22"/>
    </row>
    <row r="56" spans="1:11" ht="51" x14ac:dyDescent="0.2">
      <c r="A56" s="125" t="s">
        <v>250</v>
      </c>
      <c r="B56" s="48" t="s">
        <v>248</v>
      </c>
      <c r="C56" s="29" t="s">
        <v>8</v>
      </c>
      <c r="D56" s="31">
        <v>6</v>
      </c>
      <c r="E56" s="57"/>
      <c r="F56" s="30">
        <f t="shared" ref="F56:F57" si="6">+D56*E56</f>
        <v>0</v>
      </c>
      <c r="J56" s="22"/>
    </row>
    <row r="57" spans="1:11" ht="89.25" x14ac:dyDescent="0.2">
      <c r="A57" s="125" t="s">
        <v>251</v>
      </c>
      <c r="B57" s="48" t="s">
        <v>247</v>
      </c>
      <c r="C57" s="29" t="s">
        <v>8</v>
      </c>
      <c r="D57" s="31">
        <v>6</v>
      </c>
      <c r="E57" s="57"/>
      <c r="F57" s="30">
        <f t="shared" si="6"/>
        <v>0</v>
      </c>
      <c r="J57" s="22"/>
    </row>
    <row r="58" spans="1:11" ht="63.75" x14ac:dyDescent="0.2">
      <c r="A58" s="125" t="s">
        <v>87</v>
      </c>
      <c r="B58" s="48" t="s">
        <v>164</v>
      </c>
      <c r="C58" s="29" t="s">
        <v>19</v>
      </c>
      <c r="D58" s="31">
        <v>66</v>
      </c>
      <c r="E58" s="57"/>
      <c r="F58" s="30">
        <f>+D58*E58</f>
        <v>0</v>
      </c>
      <c r="J58" s="22"/>
    </row>
    <row r="59" spans="1:11" s="27" customFormat="1" ht="51" x14ac:dyDescent="0.2">
      <c r="A59" s="125" t="s">
        <v>132</v>
      </c>
      <c r="B59" s="104" t="s">
        <v>143</v>
      </c>
      <c r="C59" s="55"/>
      <c r="D59" s="102"/>
      <c r="E59" s="60"/>
      <c r="F59" s="54">
        <f>(SUM(F49:F54)/10)</f>
        <v>0</v>
      </c>
      <c r="J59" s="44"/>
    </row>
    <row r="60" spans="1:11" x14ac:dyDescent="0.2">
      <c r="A60" s="86" t="s">
        <v>54</v>
      </c>
      <c r="B60" s="92" t="s">
        <v>60</v>
      </c>
      <c r="C60" s="93"/>
      <c r="D60" s="99"/>
      <c r="E60" s="95" t="s">
        <v>26</v>
      </c>
      <c r="F60" s="94">
        <f>SUM(F49:F59)</f>
        <v>0</v>
      </c>
      <c r="J60" s="13"/>
    </row>
    <row r="61" spans="1:11" x14ac:dyDescent="0.2">
      <c r="A61" s="86" t="s">
        <v>62</v>
      </c>
      <c r="B61" s="87" t="s">
        <v>61</v>
      </c>
      <c r="C61" s="88"/>
      <c r="D61" s="100"/>
      <c r="E61" s="89"/>
      <c r="F61" s="90"/>
      <c r="J61" s="12"/>
    </row>
    <row r="62" spans="1:11" ht="15" x14ac:dyDescent="0.2">
      <c r="A62" s="62" t="s">
        <v>63</v>
      </c>
      <c r="B62" s="48" t="s">
        <v>75</v>
      </c>
      <c r="C62" s="18" t="s">
        <v>36</v>
      </c>
      <c r="D62" s="31">
        <v>303.5</v>
      </c>
      <c r="E62" s="69"/>
      <c r="F62" s="31">
        <f>+D62*E62</f>
        <v>0</v>
      </c>
      <c r="J62" s="15"/>
      <c r="K62" s="18"/>
    </row>
    <row r="63" spans="1:11" ht="51" x14ac:dyDescent="0.2">
      <c r="A63" s="62" t="s">
        <v>64</v>
      </c>
      <c r="B63" s="51" t="s">
        <v>76</v>
      </c>
      <c r="C63" s="72" t="s">
        <v>19</v>
      </c>
      <c r="D63" s="31">
        <f>D5</f>
        <v>200</v>
      </c>
      <c r="E63" s="69"/>
      <c r="F63" s="31">
        <f>+D63*E63</f>
        <v>0</v>
      </c>
      <c r="J63" s="16"/>
      <c r="K63" s="20"/>
    </row>
    <row r="64" spans="1:11" ht="25.5" x14ac:dyDescent="0.2">
      <c r="A64" s="62" t="s">
        <v>65</v>
      </c>
      <c r="B64" s="48" t="s">
        <v>77</v>
      </c>
      <c r="C64" s="72" t="s">
        <v>19</v>
      </c>
      <c r="D64" s="31">
        <v>241.5</v>
      </c>
      <c r="E64" s="69"/>
      <c r="F64" s="31">
        <f>+D64*E64</f>
        <v>0</v>
      </c>
      <c r="J64" s="15"/>
      <c r="K64" s="18"/>
    </row>
    <row r="65" spans="1:11" ht="25.5" x14ac:dyDescent="0.2">
      <c r="A65" s="62" t="s">
        <v>66</v>
      </c>
      <c r="B65" s="48" t="s">
        <v>78</v>
      </c>
      <c r="C65" s="72" t="s">
        <v>19</v>
      </c>
      <c r="D65" s="31">
        <f>D5</f>
        <v>200</v>
      </c>
      <c r="E65" s="69"/>
      <c r="F65" s="31">
        <f>+D65*E65</f>
        <v>0</v>
      </c>
      <c r="J65" s="16"/>
      <c r="K65" s="20"/>
    </row>
    <row r="66" spans="1:11" ht="25.5" x14ac:dyDescent="0.2">
      <c r="A66" s="70" t="s">
        <v>67</v>
      </c>
      <c r="B66" s="52" t="s">
        <v>260</v>
      </c>
      <c r="C66" s="73" t="s">
        <v>8</v>
      </c>
      <c r="D66" s="74">
        <v>14</v>
      </c>
      <c r="E66" s="75"/>
      <c r="F66" s="74">
        <f>+D66*E66</f>
        <v>0</v>
      </c>
      <c r="J66" s="15"/>
      <c r="K66" s="18"/>
    </row>
    <row r="67" spans="1:11" ht="25.5" x14ac:dyDescent="0.2">
      <c r="A67" s="62" t="s">
        <v>88</v>
      </c>
      <c r="B67" s="52" t="s">
        <v>89</v>
      </c>
      <c r="C67" s="73"/>
      <c r="D67" s="101"/>
      <c r="E67" s="75"/>
      <c r="F67" s="74">
        <f>(SUM(F62:F66)/10)</f>
        <v>0</v>
      </c>
      <c r="J67" s="15"/>
      <c r="K67" s="18"/>
    </row>
    <row r="68" spans="1:11" x14ac:dyDescent="0.2">
      <c r="A68" s="86" t="s">
        <v>62</v>
      </c>
      <c r="B68" s="92" t="s">
        <v>61</v>
      </c>
      <c r="C68" s="93"/>
      <c r="D68" s="99"/>
      <c r="E68" s="95" t="s">
        <v>26</v>
      </c>
      <c r="F68" s="94">
        <f>SUM(F62:F67)</f>
        <v>0</v>
      </c>
      <c r="J68" s="17"/>
      <c r="K68" s="21"/>
    </row>
    <row r="69" spans="1:11" x14ac:dyDescent="0.2">
      <c r="A69" s="86"/>
      <c r="B69" s="87" t="str">
        <f>+B1</f>
        <v>kanal Višnje</v>
      </c>
      <c r="C69" s="88"/>
      <c r="D69" s="105"/>
      <c r="E69" s="96" t="s">
        <v>68</v>
      </c>
      <c r="F69" s="97">
        <f>F13+F31+F47+F60+F68</f>
        <v>0</v>
      </c>
      <c r="J69" s="15"/>
      <c r="K69" s="1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2"/>
  <sheetViews>
    <sheetView topLeftCell="A78" zoomScaleNormal="100" zoomScalePageLayoutView="89" workbookViewId="0">
      <selection activeCell="F103" sqref="F103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214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7.7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215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7.8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24.2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7.3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2.2999999999999998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4.5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3.3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1.01</v>
      </c>
      <c r="E49" s="57"/>
      <c r="F49" s="30">
        <f t="shared" ref="F49:F53" si="3">+D49*E49</f>
        <v>0</v>
      </c>
      <c r="J49" s="11"/>
    </row>
    <row r="50" spans="1:11" ht="51" x14ac:dyDescent="0.2">
      <c r="A50" s="28" t="s">
        <v>56</v>
      </c>
      <c r="B50" s="138" t="s">
        <v>218</v>
      </c>
      <c r="C50" s="71" t="s">
        <v>19</v>
      </c>
      <c r="D50" s="31">
        <v>7.7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1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222</v>
      </c>
      <c r="C53" s="127" t="s">
        <v>8</v>
      </c>
      <c r="D53" s="150">
        <v>1</v>
      </c>
      <c r="E53" s="140"/>
      <c r="F53" s="137">
        <f t="shared" si="3"/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219</v>
      </c>
      <c r="C55" s="141" t="s">
        <v>146</v>
      </c>
      <c r="D55" s="149">
        <v>1</v>
      </c>
      <c r="E55" s="69"/>
      <c r="F55" s="31">
        <f t="shared" ref="F55:F59" si="4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0</v>
      </c>
      <c r="E56" s="140"/>
      <c r="F56" s="137">
        <f t="shared" si="4"/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1</v>
      </c>
      <c r="E57" s="140"/>
      <c r="F57" s="137">
        <f t="shared" si="4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1</v>
      </c>
      <c r="E58" s="140"/>
      <c r="F58" s="137">
        <f t="shared" si="4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0</v>
      </c>
      <c r="E59" s="140"/>
      <c r="F59" s="137">
        <f t="shared" si="4"/>
        <v>0</v>
      </c>
      <c r="J59" s="22"/>
    </row>
    <row r="60" spans="1:11" ht="51" x14ac:dyDescent="0.2">
      <c r="A60" s="62" t="s">
        <v>134</v>
      </c>
      <c r="B60" s="48" t="s">
        <v>216</v>
      </c>
      <c r="C60" s="68" t="s">
        <v>19</v>
      </c>
      <c r="D60" s="31">
        <v>0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217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7.3</v>
      </c>
      <c r="E64" s="69"/>
      <c r="F64" s="31">
        <f t="shared" ref="F64:F69" si="5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7.7</v>
      </c>
      <c r="E65" s="69"/>
      <c r="F65" s="31">
        <f t="shared" si="5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7.7</v>
      </c>
      <c r="E66" s="69"/>
      <c r="F66" s="31">
        <f t="shared" si="5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7.7</v>
      </c>
      <c r="E67" s="69"/>
      <c r="F67" s="31">
        <f t="shared" si="5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74">
        <v>7.7</v>
      </c>
      <c r="E68" s="75"/>
      <c r="F68" s="74">
        <f t="shared" si="5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5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177"/>
      <c r="C72" s="178"/>
      <c r="D72" s="179"/>
      <c r="E72" s="95"/>
      <c r="F72" s="94"/>
      <c r="J72" s="17"/>
      <c r="K72" s="21"/>
    </row>
    <row r="73" spans="1:11" x14ac:dyDescent="0.2">
      <c r="A73" s="86"/>
      <c r="B73" s="177"/>
      <c r="C73" s="178"/>
      <c r="D73" s="179"/>
      <c r="E73" s="95"/>
      <c r="F73" s="94"/>
      <c r="J73" s="17"/>
      <c r="K73" s="21"/>
    </row>
    <row r="76" spans="1:11" ht="38.25" x14ac:dyDescent="0.2">
      <c r="A76" s="183" t="s">
        <v>269</v>
      </c>
      <c r="B76" s="184" t="s">
        <v>300</v>
      </c>
      <c r="C76" s="185"/>
      <c r="D76" s="186"/>
      <c r="E76" s="187"/>
      <c r="F76" s="186"/>
    </row>
    <row r="77" spans="1:11" ht="38.25" x14ac:dyDescent="0.2">
      <c r="A77" s="54" t="s">
        <v>270</v>
      </c>
      <c r="B77" s="181" t="s">
        <v>261</v>
      </c>
      <c r="C77" s="68" t="s">
        <v>8</v>
      </c>
      <c r="D77" s="31">
        <v>6</v>
      </c>
      <c r="E77" s="69"/>
      <c r="F77" s="31">
        <f t="shared" ref="F77" si="6">+D77*E77</f>
        <v>0</v>
      </c>
    </row>
    <row r="78" spans="1:11" x14ac:dyDescent="0.2">
      <c r="A78" s="54"/>
      <c r="B78" s="181"/>
      <c r="C78" s="29"/>
      <c r="D78" s="131"/>
      <c r="E78" s="57"/>
      <c r="F78" s="30"/>
    </row>
    <row r="79" spans="1:11" ht="38.25" x14ac:dyDescent="0.2">
      <c r="A79" s="54" t="s">
        <v>272</v>
      </c>
      <c r="B79" s="181" t="s">
        <v>262</v>
      </c>
      <c r="C79" s="68" t="s">
        <v>8</v>
      </c>
      <c r="D79" s="31">
        <v>6</v>
      </c>
      <c r="E79" s="69"/>
      <c r="F79" s="31">
        <f t="shared" ref="F79" si="7">+D79*E79</f>
        <v>0</v>
      </c>
    </row>
    <row r="80" spans="1:11" x14ac:dyDescent="0.2">
      <c r="A80" s="54"/>
      <c r="B80" s="181"/>
      <c r="C80" s="29"/>
      <c r="D80" s="131"/>
      <c r="E80" s="57"/>
      <c r="F80" s="30"/>
    </row>
    <row r="81" spans="1:8" ht="38.25" x14ac:dyDescent="0.2">
      <c r="A81" s="54" t="s">
        <v>273</v>
      </c>
      <c r="B81" s="181" t="s">
        <v>263</v>
      </c>
      <c r="C81" s="68" t="s">
        <v>8</v>
      </c>
      <c r="D81" s="31">
        <v>6</v>
      </c>
      <c r="E81" s="69"/>
      <c r="F81" s="31">
        <f t="shared" ref="F81" si="8">+D81*E81</f>
        <v>0</v>
      </c>
    </row>
    <row r="82" spans="1:8" x14ac:dyDescent="0.2">
      <c r="B82" s="180"/>
    </row>
    <row r="83" spans="1:8" ht="38.25" x14ac:dyDescent="0.2">
      <c r="A83" s="26" t="s">
        <v>274</v>
      </c>
      <c r="B83" s="181" t="s">
        <v>264</v>
      </c>
      <c r="C83" s="68" t="s">
        <v>8</v>
      </c>
      <c r="D83" s="31">
        <v>6</v>
      </c>
      <c r="E83" s="69"/>
      <c r="F83" s="31">
        <f t="shared" ref="F83" si="9">+D83*E83</f>
        <v>0</v>
      </c>
    </row>
    <row r="84" spans="1:8" x14ac:dyDescent="0.2">
      <c r="B84" s="181"/>
      <c r="C84" s="29"/>
      <c r="D84" s="131"/>
      <c r="E84" s="57"/>
      <c r="F84" s="30"/>
    </row>
    <row r="85" spans="1:8" ht="38.25" x14ac:dyDescent="0.2">
      <c r="A85" s="26" t="s">
        <v>275</v>
      </c>
      <c r="B85" s="181" t="s">
        <v>265</v>
      </c>
      <c r="C85" s="68" t="s">
        <v>8</v>
      </c>
      <c r="D85" s="31">
        <v>6</v>
      </c>
      <c r="E85" s="69"/>
      <c r="F85" s="31">
        <f t="shared" ref="F85" si="10">+D85*E85</f>
        <v>0</v>
      </c>
    </row>
    <row r="86" spans="1:8" x14ac:dyDescent="0.2">
      <c r="B86" s="181"/>
      <c r="C86" s="29"/>
      <c r="D86" s="131"/>
      <c r="E86" s="57"/>
      <c r="F86" s="30"/>
    </row>
    <row r="87" spans="1:8" ht="38.25" x14ac:dyDescent="0.2">
      <c r="A87" s="26" t="s">
        <v>276</v>
      </c>
      <c r="B87" s="181" t="s">
        <v>266</v>
      </c>
      <c r="C87" s="68" t="s">
        <v>8</v>
      </c>
      <c r="D87" s="31">
        <v>6</v>
      </c>
      <c r="E87" s="69"/>
      <c r="F87" s="31">
        <f t="shared" ref="F87" si="11">+D87*E87</f>
        <v>0</v>
      </c>
    </row>
    <row r="88" spans="1:8" x14ac:dyDescent="0.2">
      <c r="B88" s="181"/>
      <c r="C88" s="29"/>
      <c r="D88" s="131"/>
      <c r="E88" s="57"/>
      <c r="F88" s="30"/>
    </row>
    <row r="89" spans="1:8" ht="38.25" x14ac:dyDescent="0.2">
      <c r="A89" s="26" t="s">
        <v>277</v>
      </c>
      <c r="B89" s="181" t="s">
        <v>267</v>
      </c>
      <c r="C89" s="68" t="s">
        <v>8</v>
      </c>
      <c r="D89" s="31">
        <v>6</v>
      </c>
      <c r="E89" s="69"/>
      <c r="F89" s="31">
        <f t="shared" ref="F89" si="12">+D89*E89</f>
        <v>0</v>
      </c>
    </row>
    <row r="90" spans="1:8" x14ac:dyDescent="0.2">
      <c r="B90" s="181"/>
      <c r="C90" s="29"/>
      <c r="D90" s="131"/>
      <c r="E90" s="57"/>
      <c r="F90" s="30"/>
    </row>
    <row r="91" spans="1:8" ht="38.25" x14ac:dyDescent="0.2">
      <c r="A91" s="26" t="s">
        <v>278</v>
      </c>
      <c r="B91" s="182" t="s">
        <v>268</v>
      </c>
      <c r="C91" s="71" t="s">
        <v>8</v>
      </c>
      <c r="D91" s="74">
        <v>6</v>
      </c>
      <c r="E91" s="75"/>
      <c r="F91" s="74">
        <f t="shared" ref="F91" si="13">+D91*E91</f>
        <v>0</v>
      </c>
    </row>
    <row r="92" spans="1:8" ht="25.5" x14ac:dyDescent="0.2">
      <c r="A92" s="26" t="s">
        <v>289</v>
      </c>
      <c r="B92" s="188" t="s">
        <v>279</v>
      </c>
      <c r="C92" s="189" t="s">
        <v>299</v>
      </c>
      <c r="D92" s="189">
        <v>1</v>
      </c>
      <c r="E92" s="190"/>
      <c r="F92" s="191">
        <f>D92*E92</f>
        <v>0</v>
      </c>
      <c r="H92" s="192"/>
    </row>
    <row r="93" spans="1:8" ht="25.5" x14ac:dyDescent="0.2">
      <c r="A93" s="26" t="s">
        <v>290</v>
      </c>
      <c r="B93" s="188" t="s">
        <v>280</v>
      </c>
      <c r="C93" s="71" t="s">
        <v>8</v>
      </c>
      <c r="D93" s="189">
        <v>1</v>
      </c>
      <c r="E93" s="190"/>
      <c r="F93" s="191">
        <f t="shared" ref="F93:F101" si="14">D93*E93</f>
        <v>0</v>
      </c>
      <c r="H93" s="192"/>
    </row>
    <row r="94" spans="1:8" x14ac:dyDescent="0.2">
      <c r="A94" s="26" t="s">
        <v>291</v>
      </c>
      <c r="B94" s="188" t="s">
        <v>281</v>
      </c>
      <c r="C94" s="71" t="s">
        <v>8</v>
      </c>
      <c r="D94" s="189">
        <v>6</v>
      </c>
      <c r="E94" s="190"/>
      <c r="F94" s="191">
        <f t="shared" si="14"/>
        <v>0</v>
      </c>
      <c r="H94" s="192"/>
    </row>
    <row r="95" spans="1:8" x14ac:dyDescent="0.2">
      <c r="A95" s="26" t="s">
        <v>292</v>
      </c>
      <c r="B95" s="188" t="s">
        <v>282</v>
      </c>
      <c r="C95" s="71" t="s">
        <v>8</v>
      </c>
      <c r="D95" s="189">
        <v>2</v>
      </c>
      <c r="E95" s="190"/>
      <c r="F95" s="191">
        <f t="shared" si="14"/>
        <v>0</v>
      </c>
      <c r="H95" s="192"/>
    </row>
    <row r="96" spans="1:8" x14ac:dyDescent="0.2">
      <c r="A96" s="26" t="s">
        <v>293</v>
      </c>
      <c r="B96" s="188" t="s">
        <v>283</v>
      </c>
      <c r="C96" s="71" t="s">
        <v>8</v>
      </c>
      <c r="D96" s="189">
        <v>10</v>
      </c>
      <c r="E96" s="190"/>
      <c r="F96" s="191">
        <f t="shared" si="14"/>
        <v>0</v>
      </c>
      <c r="H96" s="192"/>
    </row>
    <row r="97" spans="1:11" x14ac:dyDescent="0.2">
      <c r="A97" s="26" t="s">
        <v>294</v>
      </c>
      <c r="B97" s="188" t="s">
        <v>284</v>
      </c>
      <c r="C97" s="71" t="s">
        <v>8</v>
      </c>
      <c r="D97" s="189">
        <v>2</v>
      </c>
      <c r="E97" s="190"/>
      <c r="F97" s="191">
        <f t="shared" si="14"/>
        <v>0</v>
      </c>
      <c r="H97" s="192"/>
    </row>
    <row r="98" spans="1:11" x14ac:dyDescent="0.2">
      <c r="A98" s="26" t="s">
        <v>295</v>
      </c>
      <c r="B98" s="188" t="s">
        <v>285</v>
      </c>
      <c r="C98" s="71" t="s">
        <v>8</v>
      </c>
      <c r="D98" s="189">
        <v>5</v>
      </c>
      <c r="E98" s="190"/>
      <c r="F98" s="191">
        <f t="shared" si="14"/>
        <v>0</v>
      </c>
      <c r="H98" s="192"/>
    </row>
    <row r="99" spans="1:11" x14ac:dyDescent="0.2">
      <c r="A99" s="26" t="s">
        <v>296</v>
      </c>
      <c r="B99" s="188" t="s">
        <v>286</v>
      </c>
      <c r="C99" s="71" t="s">
        <v>8</v>
      </c>
      <c r="D99" s="189">
        <v>15</v>
      </c>
      <c r="E99" s="190"/>
      <c r="F99" s="191">
        <f t="shared" si="14"/>
        <v>0</v>
      </c>
      <c r="H99" s="192"/>
    </row>
    <row r="100" spans="1:11" x14ac:dyDescent="0.2">
      <c r="A100" s="26" t="s">
        <v>297</v>
      </c>
      <c r="B100" s="188" t="s">
        <v>287</v>
      </c>
      <c r="C100" s="71" t="s">
        <v>8</v>
      </c>
      <c r="D100" s="189">
        <v>30</v>
      </c>
      <c r="E100" s="190"/>
      <c r="F100" s="191">
        <f t="shared" si="14"/>
        <v>0</v>
      </c>
      <c r="H100" s="192"/>
    </row>
    <row r="101" spans="1:11" ht="13.5" thickBot="1" x14ac:dyDescent="0.25">
      <c r="A101" s="26" t="s">
        <v>298</v>
      </c>
      <c r="B101" s="188" t="s">
        <v>288</v>
      </c>
      <c r="C101" s="71" t="s">
        <v>8</v>
      </c>
      <c r="D101" s="189">
        <v>75</v>
      </c>
      <c r="E101" s="190"/>
      <c r="F101" s="191">
        <f t="shared" si="14"/>
        <v>0</v>
      </c>
      <c r="H101" s="192"/>
    </row>
    <row r="102" spans="1:11" ht="13.5" thickBot="1" x14ac:dyDescent="0.25">
      <c r="B102" s="193" t="s">
        <v>271</v>
      </c>
      <c r="C102" s="194" t="s">
        <v>8</v>
      </c>
      <c r="D102" s="195"/>
      <c r="E102" s="196"/>
      <c r="F102" s="197">
        <f>SUM(F77:F101)</f>
        <v>0</v>
      </c>
    </row>
    <row r="103" spans="1:11" x14ac:dyDescent="0.2">
      <c r="A103" s="86"/>
      <c r="B103" s="87" t="str">
        <f>+B1</f>
        <v>vodovod PV1</v>
      </c>
      <c r="C103" s="88"/>
      <c r="D103" s="105"/>
      <c r="E103" s="96" t="s">
        <v>68</v>
      </c>
      <c r="F103" s="97">
        <f>F13+F31+F47+F62+F71+F102</f>
        <v>0</v>
      </c>
      <c r="J103" s="15"/>
      <c r="K103" s="19"/>
    </row>
    <row r="104" spans="1:11" x14ac:dyDescent="0.2">
      <c r="B104" s="180"/>
    </row>
    <row r="105" spans="1:11" x14ac:dyDescent="0.2">
      <c r="B105" s="180"/>
    </row>
    <row r="106" spans="1:11" x14ac:dyDescent="0.2">
      <c r="B106" s="180"/>
    </row>
    <row r="107" spans="1:11" x14ac:dyDescent="0.2">
      <c r="B107" s="180"/>
    </row>
    <row r="108" spans="1:11" x14ac:dyDescent="0.2">
      <c r="B108" s="180"/>
    </row>
    <row r="109" spans="1:11" x14ac:dyDescent="0.2">
      <c r="B109" s="180"/>
    </row>
    <row r="110" spans="1:11" x14ac:dyDescent="0.2">
      <c r="B110" s="180"/>
    </row>
    <row r="111" spans="1:11" x14ac:dyDescent="0.2">
      <c r="B111" s="180"/>
    </row>
    <row r="112" spans="1:11" x14ac:dyDescent="0.2">
      <c r="B112" s="180"/>
    </row>
  </sheetData>
  <pageMargins left="0.70866141732283472" right="0.70866141732283472" top="0.74803149606299213" bottom="0.74803149606299213" header="0.31496062992125984" footer="0.31496062992125984"/>
  <pageSetup paperSize="9" firstPageNumber="71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2"/>
  <sheetViews>
    <sheetView topLeftCell="A55" zoomScaleNormal="100" zoomScalePageLayoutView="89" workbookViewId="0">
      <selection activeCell="F72" sqref="F72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220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7.25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0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0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51" x14ac:dyDescent="0.2">
      <c r="A11" s="36" t="s">
        <v>81</v>
      </c>
      <c r="B11" s="136" t="s">
        <v>140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4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15.5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6.9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2.15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0.8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3.2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0.96</v>
      </c>
      <c r="E49" s="57"/>
      <c r="F49" s="30">
        <f t="shared" ref="F49:F53" si="3">+D49*E49</f>
        <v>0</v>
      </c>
      <c r="J49" s="11"/>
    </row>
    <row r="50" spans="1:11" ht="51" x14ac:dyDescent="0.2">
      <c r="A50" s="28" t="s">
        <v>56</v>
      </c>
      <c r="B50" s="138" t="s">
        <v>218</v>
      </c>
      <c r="C50" s="71" t="s">
        <v>19</v>
      </c>
      <c r="D50" s="31">
        <v>7.25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1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222</v>
      </c>
      <c r="C53" s="127" t="s">
        <v>8</v>
      </c>
      <c r="D53" s="150">
        <v>1</v>
      </c>
      <c r="E53" s="140"/>
      <c r="F53" s="137">
        <f t="shared" si="3"/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219</v>
      </c>
      <c r="C55" s="141" t="s">
        <v>146</v>
      </c>
      <c r="D55" s="149">
        <v>1</v>
      </c>
      <c r="E55" s="69"/>
      <c r="F55" s="31">
        <f t="shared" ref="F55:F59" si="4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0</v>
      </c>
      <c r="E56" s="140"/>
      <c r="F56" s="137">
        <f t="shared" si="4"/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1</v>
      </c>
      <c r="E57" s="140"/>
      <c r="F57" s="137">
        <f t="shared" si="4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1</v>
      </c>
      <c r="E58" s="140"/>
      <c r="F58" s="137">
        <f t="shared" si="4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0</v>
      </c>
      <c r="E59" s="140"/>
      <c r="F59" s="137">
        <f t="shared" si="4"/>
        <v>0</v>
      </c>
      <c r="J59" s="22"/>
    </row>
    <row r="60" spans="1:11" ht="51" x14ac:dyDescent="0.2">
      <c r="A60" s="62" t="s">
        <v>134</v>
      </c>
      <c r="B60" s="48" t="s">
        <v>229</v>
      </c>
      <c r="C60" s="68" t="s">
        <v>19</v>
      </c>
      <c r="D60" s="31">
        <v>0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217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6.9</v>
      </c>
      <c r="E64" s="69"/>
      <c r="F64" s="31">
        <f t="shared" ref="F64:F69" si="5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7.25</v>
      </c>
      <c r="E65" s="69"/>
      <c r="F65" s="31">
        <f t="shared" si="5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7.25</v>
      </c>
      <c r="E66" s="69"/>
      <c r="F66" s="31">
        <f t="shared" si="5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7.25</v>
      </c>
      <c r="E67" s="69"/>
      <c r="F67" s="31">
        <f t="shared" si="5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74">
        <v>7.25</v>
      </c>
      <c r="E68" s="75"/>
      <c r="F68" s="74">
        <f t="shared" si="5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5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87" t="str">
        <f>+B1</f>
        <v>vodovod PV2</v>
      </c>
      <c r="C72" s="88"/>
      <c r="D72" s="105"/>
      <c r="E72" s="96" t="s">
        <v>68</v>
      </c>
      <c r="F72" s="97">
        <f>F13+F31+F47+F62+F71</f>
        <v>0</v>
      </c>
      <c r="J72" s="15"/>
      <c r="K72" s="19"/>
    </row>
  </sheetData>
  <pageMargins left="0.70866141732283472" right="0.70866141732283472" top="0.74803149606299213" bottom="0.74803149606299213" header="0.31496062992125984" footer="0.31496062992125984"/>
  <pageSetup paperSize="9" firstPageNumber="78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2"/>
  <sheetViews>
    <sheetView topLeftCell="A55" zoomScaleNormal="100" zoomScalePageLayoutView="89" workbookViewId="0">
      <selection activeCell="F72" sqref="F72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221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7.25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0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0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51" x14ac:dyDescent="0.2">
      <c r="A11" s="36" t="s">
        <v>81</v>
      </c>
      <c r="B11" s="136" t="s">
        <v>140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4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15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6.9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2.15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0.8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3.2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0.96</v>
      </c>
      <c r="E49" s="57"/>
      <c r="F49" s="30">
        <f t="shared" ref="F49:F53" si="3">+D49*E49</f>
        <v>0</v>
      </c>
      <c r="J49" s="11"/>
    </row>
    <row r="50" spans="1:11" ht="51" x14ac:dyDescent="0.2">
      <c r="A50" s="28" t="s">
        <v>56</v>
      </c>
      <c r="B50" s="138" t="s">
        <v>218</v>
      </c>
      <c r="C50" s="71" t="s">
        <v>19</v>
      </c>
      <c r="D50" s="31">
        <v>7.25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1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222</v>
      </c>
      <c r="C53" s="127" t="s">
        <v>8</v>
      </c>
      <c r="D53" s="150">
        <v>1</v>
      </c>
      <c r="E53" s="140"/>
      <c r="F53" s="137">
        <f t="shared" si="3"/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219</v>
      </c>
      <c r="C55" s="141" t="s">
        <v>146</v>
      </c>
      <c r="D55" s="149">
        <v>1</v>
      </c>
      <c r="E55" s="69"/>
      <c r="F55" s="31">
        <f t="shared" ref="F55:F59" si="4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0</v>
      </c>
      <c r="E56" s="140"/>
      <c r="F56" s="137">
        <f t="shared" si="4"/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1</v>
      </c>
      <c r="E57" s="140"/>
      <c r="F57" s="137">
        <f t="shared" si="4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1</v>
      </c>
      <c r="E58" s="140"/>
      <c r="F58" s="137">
        <f t="shared" si="4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0</v>
      </c>
      <c r="E59" s="140"/>
      <c r="F59" s="137">
        <f t="shared" si="4"/>
        <v>0</v>
      </c>
      <c r="J59" s="22"/>
    </row>
    <row r="60" spans="1:11" ht="51" x14ac:dyDescent="0.2">
      <c r="A60" s="62" t="s">
        <v>134</v>
      </c>
      <c r="B60" s="48" t="s">
        <v>228</v>
      </c>
      <c r="C60" s="68" t="s">
        <v>19</v>
      </c>
      <c r="D60" s="31">
        <v>0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217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6.9</v>
      </c>
      <c r="E64" s="69"/>
      <c r="F64" s="31">
        <f t="shared" ref="F64:F69" si="5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7.25</v>
      </c>
      <c r="E65" s="69"/>
      <c r="F65" s="31">
        <f t="shared" si="5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7.25</v>
      </c>
      <c r="E66" s="69"/>
      <c r="F66" s="31">
        <f t="shared" si="5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7.25</v>
      </c>
      <c r="E67" s="69"/>
      <c r="F67" s="31">
        <f t="shared" si="5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74">
        <v>7.25</v>
      </c>
      <c r="E68" s="75"/>
      <c r="F68" s="74">
        <f t="shared" si="5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5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87" t="str">
        <f>+B1</f>
        <v>vodovod PV3</v>
      </c>
      <c r="C72" s="88"/>
      <c r="D72" s="105"/>
      <c r="E72" s="96" t="s">
        <v>68</v>
      </c>
      <c r="F72" s="97">
        <f>F13+F31+F47+F62+F71</f>
        <v>0</v>
      </c>
      <c r="J72" s="15"/>
      <c r="K72" s="19"/>
    </row>
  </sheetData>
  <pageMargins left="0.70866141732283472" right="0.70866141732283472" top="0.74803149606299213" bottom="0.74803149606299213" header="0.31496062992125984" footer="0.31496062992125984"/>
  <pageSetup paperSize="9" firstPageNumber="85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2"/>
  <sheetViews>
    <sheetView topLeftCell="A61" zoomScaleNormal="100" zoomScalePageLayoutView="89" workbookViewId="0">
      <selection activeCell="F72" sqref="F72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223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6.65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224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3.5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14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6.3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1.97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0.6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2.9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0.88</v>
      </c>
      <c r="E49" s="57"/>
      <c r="F49" s="30">
        <f t="shared" ref="F49:F53" si="3">+D49*E49</f>
        <v>0</v>
      </c>
      <c r="J49" s="11"/>
    </row>
    <row r="50" spans="1:11" ht="51" x14ac:dyDescent="0.2">
      <c r="A50" s="28" t="s">
        <v>56</v>
      </c>
      <c r="B50" s="138" t="s">
        <v>218</v>
      </c>
      <c r="C50" s="71" t="s">
        <v>19</v>
      </c>
      <c r="D50" s="31">
        <v>6.65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1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222</v>
      </c>
      <c r="C53" s="127" t="s">
        <v>8</v>
      </c>
      <c r="D53" s="150">
        <v>1</v>
      </c>
      <c r="E53" s="140"/>
      <c r="F53" s="137">
        <f t="shared" si="3"/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219</v>
      </c>
      <c r="C55" s="141" t="s">
        <v>146</v>
      </c>
      <c r="D55" s="149">
        <v>1</v>
      </c>
      <c r="E55" s="69"/>
      <c r="F55" s="31">
        <f t="shared" ref="F55:F59" si="4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0</v>
      </c>
      <c r="E56" s="140"/>
      <c r="F56" s="137">
        <f t="shared" si="4"/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1</v>
      </c>
      <c r="E57" s="140"/>
      <c r="F57" s="137">
        <f t="shared" si="4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1</v>
      </c>
      <c r="E58" s="140"/>
      <c r="F58" s="137">
        <f t="shared" si="4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0</v>
      </c>
      <c r="E59" s="140"/>
      <c r="F59" s="137">
        <f t="shared" si="4"/>
        <v>0</v>
      </c>
      <c r="J59" s="22"/>
    </row>
    <row r="60" spans="1:11" ht="51" x14ac:dyDescent="0.2">
      <c r="A60" s="62" t="s">
        <v>134</v>
      </c>
      <c r="B60" s="48" t="s">
        <v>226</v>
      </c>
      <c r="C60" s="68" t="s">
        <v>19</v>
      </c>
      <c r="D60" s="31">
        <v>0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217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6.3</v>
      </c>
      <c r="E64" s="69"/>
      <c r="F64" s="31">
        <f t="shared" ref="F64:F69" si="5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6.65</v>
      </c>
      <c r="E65" s="69"/>
      <c r="F65" s="31">
        <f t="shared" si="5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6.65</v>
      </c>
      <c r="E66" s="69"/>
      <c r="F66" s="31">
        <f t="shared" si="5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6.65</v>
      </c>
      <c r="E67" s="69"/>
      <c r="F67" s="31">
        <f t="shared" si="5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31">
        <v>6.65</v>
      </c>
      <c r="E68" s="75"/>
      <c r="F68" s="74">
        <f t="shared" si="5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5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87" t="str">
        <f>+B1</f>
        <v>vodovod PV5</v>
      </c>
      <c r="C72" s="88"/>
      <c r="D72" s="105"/>
      <c r="E72" s="96" t="s">
        <v>68</v>
      </c>
      <c r="F72" s="97">
        <f>F13+F31+F47+F62+F71</f>
        <v>0</v>
      </c>
      <c r="J72" s="15"/>
      <c r="K72" s="19"/>
    </row>
  </sheetData>
  <pageMargins left="0.70866141732283472" right="0.70866141732283472" top="0.74803149606299213" bottom="0.74803149606299213" header="0.31496062992125984" footer="0.31496062992125984"/>
  <pageSetup paperSize="9" firstPageNumber="92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2"/>
  <sheetViews>
    <sheetView topLeftCell="A58" zoomScaleNormal="100" zoomScalePageLayoutView="89" workbookViewId="0">
      <selection activeCell="F46" sqref="F46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225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10.55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224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4.4000000000000004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20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10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3.1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0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4.4000000000000004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1.4</v>
      </c>
      <c r="E49" s="57"/>
      <c r="F49" s="30">
        <f t="shared" ref="F49:F53" si="3">+D49*E49</f>
        <v>0</v>
      </c>
      <c r="J49" s="11"/>
    </row>
    <row r="50" spans="1:11" ht="51" x14ac:dyDescent="0.2">
      <c r="A50" s="28" t="s">
        <v>56</v>
      </c>
      <c r="B50" s="138" t="s">
        <v>218</v>
      </c>
      <c r="C50" s="71" t="s">
        <v>19</v>
      </c>
      <c r="D50" s="31">
        <v>10.55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1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222</v>
      </c>
      <c r="C53" s="127" t="s">
        <v>8</v>
      </c>
      <c r="D53" s="150">
        <v>1</v>
      </c>
      <c r="E53" s="140"/>
      <c r="F53" s="137">
        <f t="shared" si="3"/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219</v>
      </c>
      <c r="C55" s="141" t="s">
        <v>146</v>
      </c>
      <c r="D55" s="149">
        <v>1</v>
      </c>
      <c r="E55" s="69"/>
      <c r="F55" s="31">
        <f t="shared" ref="F55:F59" si="4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0</v>
      </c>
      <c r="E56" s="140"/>
      <c r="F56" s="137">
        <f t="shared" si="4"/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1</v>
      </c>
      <c r="E57" s="140"/>
      <c r="F57" s="137">
        <f t="shared" si="4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1</v>
      </c>
      <c r="E58" s="140"/>
      <c r="F58" s="137">
        <f t="shared" si="4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0</v>
      </c>
      <c r="E59" s="140"/>
      <c r="F59" s="137">
        <f t="shared" si="4"/>
        <v>0</v>
      </c>
      <c r="J59" s="22"/>
    </row>
    <row r="60" spans="1:11" ht="51" x14ac:dyDescent="0.2">
      <c r="A60" s="62" t="s">
        <v>134</v>
      </c>
      <c r="B60" s="48" t="s">
        <v>227</v>
      </c>
      <c r="C60" s="68" t="s">
        <v>19</v>
      </c>
      <c r="D60" s="31">
        <v>0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217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10</v>
      </c>
      <c r="E64" s="69"/>
      <c r="F64" s="31">
        <f t="shared" ref="F64:F69" si="5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10.55</v>
      </c>
      <c r="E65" s="69"/>
      <c r="F65" s="31">
        <f t="shared" si="5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10.55</v>
      </c>
      <c r="E66" s="69"/>
      <c r="F66" s="31">
        <f t="shared" si="5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10.55</v>
      </c>
      <c r="E67" s="69"/>
      <c r="F67" s="31">
        <f t="shared" si="5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31">
        <v>10.55</v>
      </c>
      <c r="E68" s="75"/>
      <c r="F68" s="74">
        <f t="shared" si="5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5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87" t="str">
        <f>+B1</f>
        <v>vodovod PV6</v>
      </c>
      <c r="C72" s="88"/>
      <c r="D72" s="105"/>
      <c r="E72" s="96" t="s">
        <v>68</v>
      </c>
      <c r="F72" s="97">
        <f>F13+F31+F47+F62+F71</f>
        <v>0</v>
      </c>
      <c r="J72" s="15"/>
      <c r="K72" s="19"/>
    </row>
  </sheetData>
  <pageMargins left="0.70866141732283472" right="0.70866141732283472" top="0.74803149606299213" bottom="0.74803149606299213" header="0.31496062992125984" footer="0.31496062992125984"/>
  <pageSetup paperSize="9" firstPageNumber="99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2"/>
  <sheetViews>
    <sheetView topLeftCell="A56" zoomScaleNormal="100" zoomScalePageLayoutView="89" workbookViewId="0">
      <selection activeCell="F72" sqref="F72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225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7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1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1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1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63.75" x14ac:dyDescent="0.2">
      <c r="A11" s="36" t="s">
        <v>81</v>
      </c>
      <c r="B11" s="136" t="s">
        <v>230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0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3.39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1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15.5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6.65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2.0699999999999998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0.37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3.02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1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0.92</v>
      </c>
      <c r="E49" s="57"/>
      <c r="F49" s="30">
        <f t="shared" ref="F49:F53" si="3">+D49*E49</f>
        <v>0</v>
      </c>
      <c r="J49" s="11"/>
    </row>
    <row r="50" spans="1:11" ht="51" x14ac:dyDescent="0.2">
      <c r="A50" s="28" t="s">
        <v>56</v>
      </c>
      <c r="B50" s="138" t="s">
        <v>218</v>
      </c>
      <c r="C50" s="71" t="s">
        <v>19</v>
      </c>
      <c r="D50" s="31">
        <v>7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1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222</v>
      </c>
      <c r="C53" s="127" t="s">
        <v>8</v>
      </c>
      <c r="D53" s="150">
        <v>1</v>
      </c>
      <c r="E53" s="140"/>
      <c r="F53" s="137">
        <f t="shared" si="3"/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219</v>
      </c>
      <c r="C55" s="141" t="s">
        <v>146</v>
      </c>
      <c r="D55" s="149">
        <v>1</v>
      </c>
      <c r="E55" s="69"/>
      <c r="F55" s="31">
        <f t="shared" ref="F55:F59" si="4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0</v>
      </c>
      <c r="E56" s="140"/>
      <c r="F56" s="137">
        <f t="shared" si="4"/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1</v>
      </c>
      <c r="E57" s="140"/>
      <c r="F57" s="137">
        <f t="shared" si="4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1</v>
      </c>
      <c r="E58" s="140"/>
      <c r="F58" s="137">
        <f t="shared" si="4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0</v>
      </c>
      <c r="E59" s="140"/>
      <c r="F59" s="137">
        <f t="shared" si="4"/>
        <v>0</v>
      </c>
      <c r="J59" s="22"/>
    </row>
    <row r="60" spans="1:11" ht="63.75" x14ac:dyDescent="0.2">
      <c r="A60" s="62" t="s">
        <v>134</v>
      </c>
      <c r="B60" s="48" t="s">
        <v>231</v>
      </c>
      <c r="C60" s="68" t="s">
        <v>19</v>
      </c>
      <c r="D60" s="31">
        <v>5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217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6.65</v>
      </c>
      <c r="E64" s="69"/>
      <c r="F64" s="31">
        <f t="shared" ref="F64:F69" si="5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7</v>
      </c>
      <c r="E65" s="69"/>
      <c r="F65" s="31">
        <f t="shared" si="5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7</v>
      </c>
      <c r="E66" s="69"/>
      <c r="F66" s="31">
        <f t="shared" si="5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7</v>
      </c>
      <c r="E67" s="69"/>
      <c r="F67" s="31">
        <f t="shared" si="5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31">
        <v>7</v>
      </c>
      <c r="E68" s="75"/>
      <c r="F68" s="74">
        <f t="shared" si="5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5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87" t="str">
        <f>+B1</f>
        <v>vodovod PV6</v>
      </c>
      <c r="C72" s="88"/>
      <c r="D72" s="105"/>
      <c r="E72" s="96" t="s">
        <v>68</v>
      </c>
      <c r="F72" s="97">
        <f>F13+F31+F47+F62+F71</f>
        <v>0</v>
      </c>
      <c r="J72" s="15"/>
      <c r="K72" s="19"/>
    </row>
  </sheetData>
  <pageMargins left="0.70866141732283472" right="0.70866141732283472" top="0.74803149606299213" bottom="0.74803149606299213" header="0.31496062992125984" footer="0.31496062992125984"/>
  <pageSetup paperSize="9" firstPageNumber="106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2"/>
  <sheetViews>
    <sheetView topLeftCell="A55" zoomScaleNormal="100" zoomScalePageLayoutView="89" workbookViewId="0">
      <selection activeCell="F72" sqref="F72"/>
    </sheetView>
  </sheetViews>
  <sheetFormatPr defaultColWidth="9.140625" defaultRowHeight="12.75" x14ac:dyDescent="0.2"/>
  <cols>
    <col min="1" max="1" width="6.7109375" style="26" customWidth="1"/>
    <col min="2" max="2" width="38.7109375" style="26" customWidth="1"/>
    <col min="3" max="3" width="5.7109375" style="37" customWidth="1"/>
    <col min="4" max="4" width="8.7109375" style="119" customWidth="1"/>
    <col min="5" max="5" width="12.7109375" style="61" customWidth="1"/>
    <col min="6" max="6" width="14.5703125" style="38" customWidth="1"/>
    <col min="7" max="9" width="9.140625" style="26"/>
    <col min="10" max="10" width="47" style="26" customWidth="1"/>
    <col min="11" max="16384" width="9.140625" style="26"/>
  </cols>
  <sheetData>
    <row r="1" spans="1:12" x14ac:dyDescent="0.2">
      <c r="A1" s="76"/>
      <c r="B1" s="77" t="s">
        <v>191</v>
      </c>
      <c r="C1" s="78"/>
      <c r="D1" s="118"/>
      <c r="E1" s="80"/>
      <c r="F1" s="79"/>
    </row>
    <row r="2" spans="1:12" x14ac:dyDescent="0.2">
      <c r="A2" s="81" t="s">
        <v>6</v>
      </c>
      <c r="B2" s="82" t="s">
        <v>5</v>
      </c>
      <c r="C2" s="83" t="s">
        <v>1</v>
      </c>
      <c r="D2" s="120" t="s">
        <v>2</v>
      </c>
      <c r="E2" s="85" t="s">
        <v>3</v>
      </c>
      <c r="F2" s="84" t="s">
        <v>4</v>
      </c>
    </row>
    <row r="3" spans="1:12" s="27" customFormat="1" x14ac:dyDescent="0.2">
      <c r="A3" s="86" t="s">
        <v>0</v>
      </c>
      <c r="B3" s="87" t="s">
        <v>7</v>
      </c>
      <c r="C3" s="88"/>
      <c r="D3" s="121"/>
      <c r="E3" s="89"/>
      <c r="F3" s="90"/>
    </row>
    <row r="4" spans="1:12" ht="38.25" x14ac:dyDescent="0.2">
      <c r="A4" s="62" t="s">
        <v>9</v>
      </c>
      <c r="B4" s="63" t="s">
        <v>16</v>
      </c>
      <c r="C4" s="64" t="s">
        <v>17</v>
      </c>
      <c r="D4" s="65">
        <v>1</v>
      </c>
      <c r="E4" s="66"/>
      <c r="F4" s="65">
        <f t="shared" ref="F4:F9" si="0">+D4*E4</f>
        <v>0</v>
      </c>
    </row>
    <row r="5" spans="1:12" ht="25.5" x14ac:dyDescent="0.2">
      <c r="A5" s="62" t="s">
        <v>10</v>
      </c>
      <c r="B5" s="67" t="s">
        <v>18</v>
      </c>
      <c r="C5" s="68" t="s">
        <v>19</v>
      </c>
      <c r="D5" s="31">
        <v>17.3</v>
      </c>
      <c r="E5" s="69"/>
      <c r="F5" s="31">
        <f t="shared" si="0"/>
        <v>0</v>
      </c>
    </row>
    <row r="6" spans="1:12" ht="25.5" x14ac:dyDescent="0.2">
      <c r="A6" s="62" t="s">
        <v>11</v>
      </c>
      <c r="B6" s="67" t="s">
        <v>20</v>
      </c>
      <c r="C6" s="68" t="s">
        <v>8</v>
      </c>
      <c r="D6" s="31">
        <v>2</v>
      </c>
      <c r="E6" s="69"/>
      <c r="F6" s="31">
        <f t="shared" si="0"/>
        <v>0</v>
      </c>
    </row>
    <row r="7" spans="1:12" x14ac:dyDescent="0.2">
      <c r="A7" s="62" t="s">
        <v>12</v>
      </c>
      <c r="B7" s="67" t="s">
        <v>21</v>
      </c>
      <c r="C7" s="68" t="s">
        <v>8</v>
      </c>
      <c r="D7" s="31">
        <v>2</v>
      </c>
      <c r="E7" s="69"/>
      <c r="F7" s="31">
        <f t="shared" si="0"/>
        <v>0</v>
      </c>
      <c r="J7" s="16"/>
    </row>
    <row r="8" spans="1:12" ht="38.25" x14ac:dyDescent="0.2">
      <c r="A8" s="62" t="s">
        <v>13</v>
      </c>
      <c r="B8" s="67" t="s">
        <v>22</v>
      </c>
      <c r="C8" s="68" t="s">
        <v>8</v>
      </c>
      <c r="D8" s="31">
        <v>1</v>
      </c>
      <c r="E8" s="69"/>
      <c r="F8" s="31">
        <f t="shared" si="0"/>
        <v>0</v>
      </c>
      <c r="J8" s="15"/>
    </row>
    <row r="9" spans="1:12" ht="63.75" x14ac:dyDescent="0.2">
      <c r="A9" s="62" t="s">
        <v>14</v>
      </c>
      <c r="B9" s="67" t="s">
        <v>23</v>
      </c>
      <c r="C9" s="68" t="s">
        <v>24</v>
      </c>
      <c r="D9" s="31">
        <v>3</v>
      </c>
      <c r="E9" s="69"/>
      <c r="F9" s="31">
        <f t="shared" si="0"/>
        <v>0</v>
      </c>
      <c r="J9" s="15"/>
    </row>
    <row r="10" spans="1:12" ht="38.25" x14ac:dyDescent="0.2">
      <c r="A10" s="62" t="s">
        <v>15</v>
      </c>
      <c r="B10" s="47" t="s">
        <v>25</v>
      </c>
      <c r="C10" s="68" t="s">
        <v>8</v>
      </c>
      <c r="D10" s="31">
        <v>1</v>
      </c>
      <c r="E10" s="69"/>
      <c r="F10" s="31">
        <f>+D10*E10</f>
        <v>0</v>
      </c>
      <c r="J10" s="15"/>
    </row>
    <row r="11" spans="1:12" ht="51" x14ac:dyDescent="0.2">
      <c r="A11" s="36" t="s">
        <v>81</v>
      </c>
      <c r="B11" s="136" t="s">
        <v>192</v>
      </c>
      <c r="C11" s="32"/>
      <c r="D11" s="101"/>
      <c r="E11" s="58"/>
      <c r="F11" s="33"/>
      <c r="J11" s="3"/>
    </row>
    <row r="12" spans="1:12" ht="25.5" x14ac:dyDescent="0.2">
      <c r="A12" s="39"/>
      <c r="B12" s="45" t="s">
        <v>82</v>
      </c>
      <c r="C12" s="34"/>
      <c r="D12" s="103"/>
      <c r="E12" s="59"/>
      <c r="F12" s="35">
        <f>(SUM(F4:F10)*10/100)</f>
        <v>0</v>
      </c>
      <c r="J12" s="3"/>
    </row>
    <row r="13" spans="1:12" s="27" customFormat="1" x14ac:dyDescent="0.2">
      <c r="A13" s="91" t="s">
        <v>0</v>
      </c>
      <c r="B13" s="92" t="s">
        <v>7</v>
      </c>
      <c r="C13" s="93"/>
      <c r="D13" s="99"/>
      <c r="E13" s="95" t="s">
        <v>26</v>
      </c>
      <c r="F13" s="94">
        <f>SUM(F4:F12)</f>
        <v>0</v>
      </c>
      <c r="J13" s="5"/>
    </row>
    <row r="14" spans="1:12" x14ac:dyDescent="0.2">
      <c r="A14" s="86" t="s">
        <v>27</v>
      </c>
      <c r="B14" s="87" t="s">
        <v>35</v>
      </c>
      <c r="C14" s="88"/>
      <c r="D14" s="100"/>
      <c r="E14" s="89"/>
      <c r="F14" s="90"/>
      <c r="J14" s="4"/>
    </row>
    <row r="15" spans="1:12" ht="76.5" x14ac:dyDescent="0.2">
      <c r="A15" s="62" t="s">
        <v>28</v>
      </c>
      <c r="B15" s="67" t="s">
        <v>157</v>
      </c>
      <c r="C15" s="68" t="s">
        <v>36</v>
      </c>
      <c r="D15" s="131">
        <v>0</v>
      </c>
      <c r="E15" s="69"/>
      <c r="F15" s="31">
        <f t="shared" ref="F15:F28" si="1">+D15*E15</f>
        <v>0</v>
      </c>
      <c r="J15" s="15"/>
      <c r="K15" s="19"/>
      <c r="L15" s="7"/>
    </row>
    <row r="16" spans="1:12" ht="76.5" x14ac:dyDescent="0.2">
      <c r="A16" s="62" t="s">
        <v>29</v>
      </c>
      <c r="B16" s="67" t="s">
        <v>156</v>
      </c>
      <c r="C16" s="68" t="s">
        <v>36</v>
      </c>
      <c r="D16" s="131">
        <v>0</v>
      </c>
      <c r="E16" s="69"/>
      <c r="F16" s="31">
        <f t="shared" si="1"/>
        <v>0</v>
      </c>
      <c r="J16" s="15"/>
      <c r="K16" s="19"/>
      <c r="L16" s="7"/>
    </row>
    <row r="17" spans="1:12" ht="76.5" x14ac:dyDescent="0.2">
      <c r="A17" s="62" t="s">
        <v>30</v>
      </c>
      <c r="B17" s="67" t="s">
        <v>149</v>
      </c>
      <c r="C17" s="68" t="s">
        <v>83</v>
      </c>
      <c r="D17" s="131">
        <f>D15*0.4</f>
        <v>0</v>
      </c>
      <c r="E17" s="69"/>
      <c r="F17" s="31">
        <f t="shared" si="1"/>
        <v>0</v>
      </c>
      <c r="J17" s="15"/>
      <c r="K17" s="19"/>
      <c r="L17" s="7"/>
    </row>
    <row r="18" spans="1:12" ht="76.5" x14ac:dyDescent="0.2">
      <c r="A18" s="62" t="s">
        <v>31</v>
      </c>
      <c r="B18" s="67" t="s">
        <v>101</v>
      </c>
      <c r="C18" s="68" t="s">
        <v>83</v>
      </c>
      <c r="D18" s="131">
        <f>D16*0.43</f>
        <v>0</v>
      </c>
      <c r="E18" s="69"/>
      <c r="F18" s="31">
        <f t="shared" si="1"/>
        <v>0</v>
      </c>
      <c r="J18" s="15"/>
      <c r="K18" s="19"/>
      <c r="L18" s="7"/>
    </row>
    <row r="19" spans="1:12" ht="76.5" x14ac:dyDescent="0.2">
      <c r="A19" s="62" t="s">
        <v>32</v>
      </c>
      <c r="B19" s="67" t="s">
        <v>150</v>
      </c>
      <c r="C19" s="68" t="s">
        <v>83</v>
      </c>
      <c r="D19" s="131">
        <f>D15*0.15</f>
        <v>0</v>
      </c>
      <c r="E19" s="69"/>
      <c r="F19" s="31">
        <f t="shared" si="1"/>
        <v>0</v>
      </c>
      <c r="J19" s="15"/>
      <c r="K19" s="19"/>
      <c r="L19" s="7"/>
    </row>
    <row r="20" spans="1:12" ht="76.5" x14ac:dyDescent="0.2">
      <c r="A20" s="62" t="s">
        <v>33</v>
      </c>
      <c r="B20" s="67" t="s">
        <v>122</v>
      </c>
      <c r="C20" s="68" t="s">
        <v>83</v>
      </c>
      <c r="D20" s="131">
        <f>D16*0.22</f>
        <v>0</v>
      </c>
      <c r="E20" s="69"/>
      <c r="F20" s="31">
        <f t="shared" si="1"/>
        <v>0</v>
      </c>
      <c r="J20" s="15"/>
      <c r="K20" s="19"/>
      <c r="L20" s="7"/>
    </row>
    <row r="21" spans="1:12" ht="63.75" x14ac:dyDescent="0.2">
      <c r="A21" s="62" t="s">
        <v>34</v>
      </c>
      <c r="B21" s="48" t="s">
        <v>151</v>
      </c>
      <c r="C21" s="68" t="s">
        <v>83</v>
      </c>
      <c r="D21" s="131">
        <f>D15*0.25</f>
        <v>0</v>
      </c>
      <c r="E21" s="69"/>
      <c r="F21" s="31">
        <f t="shared" si="1"/>
        <v>0</v>
      </c>
      <c r="J21" s="15"/>
      <c r="K21" s="19"/>
      <c r="L21" s="7"/>
    </row>
    <row r="22" spans="1:12" ht="63.75" x14ac:dyDescent="0.2">
      <c r="A22" s="62" t="s">
        <v>136</v>
      </c>
      <c r="B22" s="48" t="s">
        <v>123</v>
      </c>
      <c r="C22" s="68" t="s">
        <v>83</v>
      </c>
      <c r="D22" s="131">
        <f>D16*0.21</f>
        <v>0</v>
      </c>
      <c r="E22" s="69"/>
      <c r="F22" s="31">
        <f t="shared" si="1"/>
        <v>0</v>
      </c>
      <c r="J22" s="16"/>
      <c r="K22" s="20"/>
      <c r="L22" s="7"/>
    </row>
    <row r="23" spans="1:12" ht="89.25" x14ac:dyDescent="0.2">
      <c r="A23" s="62" t="s">
        <v>137</v>
      </c>
      <c r="B23" s="48" t="s">
        <v>124</v>
      </c>
      <c r="C23" s="68" t="s">
        <v>83</v>
      </c>
      <c r="D23" s="131">
        <f>(D15+D16)*0.05</f>
        <v>0</v>
      </c>
      <c r="E23" s="69"/>
      <c r="F23" s="31">
        <f t="shared" si="1"/>
        <v>0</v>
      </c>
      <c r="J23" s="16"/>
      <c r="K23" s="20"/>
      <c r="L23" s="7"/>
    </row>
    <row r="24" spans="1:12" ht="38.25" x14ac:dyDescent="0.2">
      <c r="A24" s="62" t="s">
        <v>138</v>
      </c>
      <c r="B24" s="49" t="s">
        <v>37</v>
      </c>
      <c r="C24" s="68" t="s">
        <v>8</v>
      </c>
      <c r="D24" s="131">
        <v>0</v>
      </c>
      <c r="E24" s="69"/>
      <c r="F24" s="31">
        <f t="shared" si="1"/>
        <v>0</v>
      </c>
      <c r="J24" s="15"/>
      <c r="K24" s="18"/>
      <c r="L24" s="7"/>
    </row>
    <row r="25" spans="1:12" ht="63.75" x14ac:dyDescent="0.2">
      <c r="A25" s="62" t="s">
        <v>139</v>
      </c>
      <c r="B25" s="48" t="s">
        <v>155</v>
      </c>
      <c r="C25" s="8" t="s">
        <v>36</v>
      </c>
      <c r="D25" s="131">
        <f>D15*1</f>
        <v>0</v>
      </c>
      <c r="E25" s="69"/>
      <c r="F25" s="31">
        <f t="shared" si="1"/>
        <v>0</v>
      </c>
      <c r="J25" s="15"/>
      <c r="K25" s="18"/>
      <c r="L25" s="7"/>
    </row>
    <row r="26" spans="1:12" s="27" customFormat="1" ht="63.75" x14ac:dyDescent="0.2">
      <c r="A26" s="62" t="s">
        <v>153</v>
      </c>
      <c r="B26" s="48" t="s">
        <v>103</v>
      </c>
      <c r="C26" s="8" t="s">
        <v>36</v>
      </c>
      <c r="D26" s="131">
        <f>D16*1</f>
        <v>0</v>
      </c>
      <c r="E26" s="69"/>
      <c r="F26" s="31">
        <f t="shared" si="1"/>
        <v>0</v>
      </c>
      <c r="J26" s="40"/>
      <c r="K26" s="41"/>
      <c r="L26" s="42"/>
    </row>
    <row r="27" spans="1:12" s="27" customFormat="1" ht="63.75" x14ac:dyDescent="0.2">
      <c r="A27" s="62" t="s">
        <v>152</v>
      </c>
      <c r="B27" s="48" t="s">
        <v>154</v>
      </c>
      <c r="C27" s="8" t="s">
        <v>36</v>
      </c>
      <c r="D27" s="131">
        <f>D15*1</f>
        <v>0</v>
      </c>
      <c r="E27" s="69"/>
      <c r="F27" s="31">
        <f t="shared" si="1"/>
        <v>0</v>
      </c>
      <c r="J27" s="40"/>
      <c r="K27" s="41"/>
      <c r="L27" s="42"/>
    </row>
    <row r="28" spans="1:12" s="27" customFormat="1" ht="76.5" x14ac:dyDescent="0.2">
      <c r="A28" s="62" t="s">
        <v>102</v>
      </c>
      <c r="B28" s="48" t="s">
        <v>104</v>
      </c>
      <c r="C28" s="8" t="s">
        <v>36</v>
      </c>
      <c r="D28" s="131">
        <f>D16*1</f>
        <v>0</v>
      </c>
      <c r="E28" s="69"/>
      <c r="F28" s="31">
        <f t="shared" si="1"/>
        <v>0</v>
      </c>
      <c r="J28" s="40"/>
      <c r="K28" s="43"/>
      <c r="L28" s="42"/>
    </row>
    <row r="29" spans="1:12" s="27" customFormat="1" ht="38.25" x14ac:dyDescent="0.2">
      <c r="A29" s="62" t="s">
        <v>105</v>
      </c>
      <c r="B29" s="67" t="s">
        <v>38</v>
      </c>
      <c r="C29" s="68" t="s">
        <v>8</v>
      </c>
      <c r="D29" s="31">
        <v>2</v>
      </c>
      <c r="E29" s="69"/>
      <c r="F29" s="31">
        <f>+D29*E29</f>
        <v>0</v>
      </c>
      <c r="J29" s="40"/>
      <c r="K29" s="43"/>
      <c r="L29" s="42"/>
    </row>
    <row r="30" spans="1:12" ht="38.25" x14ac:dyDescent="0.2">
      <c r="A30" s="62" t="s">
        <v>106</v>
      </c>
      <c r="B30" s="104" t="s">
        <v>85</v>
      </c>
      <c r="C30" s="132"/>
      <c r="D30" s="98"/>
      <c r="E30" s="133"/>
      <c r="F30" s="134">
        <f>(SUM(F15:F29)/10)</f>
        <v>0</v>
      </c>
      <c r="J30" s="6"/>
      <c r="K30" s="18"/>
      <c r="L30" s="7"/>
    </row>
    <row r="31" spans="1:12" x14ac:dyDescent="0.2">
      <c r="A31" s="91" t="s">
        <v>27</v>
      </c>
      <c r="B31" s="92" t="s">
        <v>35</v>
      </c>
      <c r="C31" s="93"/>
      <c r="D31" s="99"/>
      <c r="E31" s="95" t="s">
        <v>26</v>
      </c>
      <c r="F31" s="94">
        <f>SUM(F15:F30)</f>
        <v>0</v>
      </c>
      <c r="J31" s="15"/>
      <c r="K31" s="19"/>
      <c r="L31" s="7"/>
    </row>
    <row r="32" spans="1:12" x14ac:dyDescent="0.2">
      <c r="A32" s="86" t="s">
        <v>39</v>
      </c>
      <c r="B32" s="87" t="s">
        <v>40</v>
      </c>
      <c r="C32" s="88"/>
      <c r="D32" s="100"/>
      <c r="E32" s="89"/>
      <c r="F32" s="90"/>
      <c r="J32" s="15"/>
      <c r="K32" s="19"/>
      <c r="L32" s="7"/>
    </row>
    <row r="33" spans="1:12" ht="51" x14ac:dyDescent="0.2">
      <c r="A33" s="28" t="s">
        <v>41</v>
      </c>
      <c r="B33" s="123" t="s">
        <v>99</v>
      </c>
      <c r="C33" s="29" t="s">
        <v>83</v>
      </c>
      <c r="D33" s="131">
        <v>0</v>
      </c>
      <c r="E33" s="57"/>
      <c r="F33" s="30">
        <f t="shared" ref="F33:F45" si="2">+D33*E33</f>
        <v>0</v>
      </c>
      <c r="J33" s="15"/>
      <c r="K33" s="19"/>
      <c r="L33" s="7"/>
    </row>
    <row r="34" spans="1:12" ht="63.75" x14ac:dyDescent="0.2">
      <c r="A34" s="28" t="s">
        <v>42</v>
      </c>
      <c r="B34" s="46" t="s">
        <v>93</v>
      </c>
      <c r="C34" s="29" t="s">
        <v>83</v>
      </c>
      <c r="D34" s="31">
        <v>52.5</v>
      </c>
      <c r="E34" s="57"/>
      <c r="F34" s="30">
        <f t="shared" si="2"/>
        <v>0</v>
      </c>
      <c r="J34" s="11"/>
    </row>
    <row r="35" spans="1:12" ht="38.25" x14ac:dyDescent="0.2">
      <c r="A35" s="28" t="s">
        <v>43</v>
      </c>
      <c r="B35" s="124" t="s">
        <v>121</v>
      </c>
      <c r="C35" s="29" t="s">
        <v>83</v>
      </c>
      <c r="D35" s="131">
        <v>0</v>
      </c>
      <c r="E35" s="57"/>
      <c r="F35" s="30">
        <f t="shared" si="2"/>
        <v>0</v>
      </c>
      <c r="J35" s="11"/>
    </row>
    <row r="36" spans="1:12" ht="25.5" x14ac:dyDescent="0.2">
      <c r="A36" s="28" t="s">
        <v>44</v>
      </c>
      <c r="B36" s="46" t="s">
        <v>50</v>
      </c>
      <c r="C36" s="29" t="s">
        <v>24</v>
      </c>
      <c r="D36" s="31">
        <v>3</v>
      </c>
      <c r="E36" s="57"/>
      <c r="F36" s="30">
        <f t="shared" si="2"/>
        <v>0</v>
      </c>
      <c r="J36" s="11"/>
    </row>
    <row r="37" spans="1:12" ht="25.5" x14ac:dyDescent="0.2">
      <c r="A37" s="125" t="s">
        <v>45</v>
      </c>
      <c r="B37" s="126" t="s">
        <v>194</v>
      </c>
      <c r="C37" s="8" t="s">
        <v>36</v>
      </c>
      <c r="D37" s="31">
        <v>177.7</v>
      </c>
      <c r="E37" s="57"/>
      <c r="F37" s="30">
        <f t="shared" si="2"/>
        <v>0</v>
      </c>
      <c r="J37" s="11"/>
    </row>
    <row r="38" spans="1:12" ht="25.5" x14ac:dyDescent="0.2">
      <c r="A38" s="28" t="s">
        <v>46</v>
      </c>
      <c r="B38" s="46" t="s">
        <v>51</v>
      </c>
      <c r="C38" s="8" t="s">
        <v>36</v>
      </c>
      <c r="D38" s="31">
        <v>64</v>
      </c>
      <c r="E38" s="57"/>
      <c r="F38" s="30">
        <f t="shared" si="2"/>
        <v>0</v>
      </c>
      <c r="J38" s="11"/>
    </row>
    <row r="39" spans="1:12" ht="63.75" x14ac:dyDescent="0.2">
      <c r="A39" s="28" t="s">
        <v>47</v>
      </c>
      <c r="B39" s="126" t="s">
        <v>125</v>
      </c>
      <c r="C39" s="29" t="s">
        <v>83</v>
      </c>
      <c r="D39" s="31">
        <v>20</v>
      </c>
      <c r="E39" s="57"/>
      <c r="F39" s="30">
        <f t="shared" si="2"/>
        <v>0</v>
      </c>
      <c r="J39" s="11"/>
    </row>
    <row r="40" spans="1:12" ht="63.75" x14ac:dyDescent="0.2">
      <c r="A40" s="28" t="s">
        <v>48</v>
      </c>
      <c r="B40" s="126" t="s">
        <v>126</v>
      </c>
      <c r="C40" s="29" t="s">
        <v>83</v>
      </c>
      <c r="D40" s="131">
        <v>0</v>
      </c>
      <c r="E40" s="57"/>
      <c r="F40" s="30">
        <f t="shared" si="2"/>
        <v>0</v>
      </c>
      <c r="J40" s="11"/>
    </row>
    <row r="41" spans="1:12" ht="76.5" x14ac:dyDescent="0.2">
      <c r="A41" s="125" t="s">
        <v>49</v>
      </c>
      <c r="B41" s="126" t="s">
        <v>127</v>
      </c>
      <c r="C41" s="29" t="s">
        <v>83</v>
      </c>
      <c r="D41" s="31">
        <v>23.4</v>
      </c>
      <c r="E41" s="57"/>
      <c r="F41" s="30">
        <f t="shared" si="2"/>
        <v>0</v>
      </c>
      <c r="J41" s="11"/>
    </row>
    <row r="42" spans="1:12" ht="76.5" x14ac:dyDescent="0.2">
      <c r="A42" s="125" t="s">
        <v>97</v>
      </c>
      <c r="B42" s="126" t="s">
        <v>128</v>
      </c>
      <c r="C42" s="29" t="s">
        <v>83</v>
      </c>
      <c r="D42" s="131">
        <v>0</v>
      </c>
      <c r="E42" s="57"/>
      <c r="F42" s="30">
        <f t="shared" si="2"/>
        <v>0</v>
      </c>
      <c r="J42" s="11"/>
    </row>
    <row r="43" spans="1:12" ht="63.75" x14ac:dyDescent="0.2">
      <c r="A43" s="125" t="s">
        <v>98</v>
      </c>
      <c r="B43" s="46" t="s">
        <v>52</v>
      </c>
      <c r="C43" s="29" t="s">
        <v>83</v>
      </c>
      <c r="D43" s="31">
        <v>29.1</v>
      </c>
      <c r="E43" s="57"/>
      <c r="F43" s="30">
        <f t="shared" si="2"/>
        <v>0</v>
      </c>
      <c r="J43" s="11"/>
    </row>
    <row r="44" spans="1:12" ht="25.5" x14ac:dyDescent="0.2">
      <c r="A44" s="125" t="s">
        <v>100</v>
      </c>
      <c r="B44" s="46" t="s">
        <v>53</v>
      </c>
      <c r="C44" s="29" t="s">
        <v>24</v>
      </c>
      <c r="D44" s="31">
        <v>7</v>
      </c>
      <c r="E44" s="57"/>
      <c r="F44" s="30">
        <f t="shared" si="2"/>
        <v>0</v>
      </c>
      <c r="J44" s="11"/>
    </row>
    <row r="45" spans="1:12" ht="51" x14ac:dyDescent="0.2">
      <c r="A45" s="125" t="s">
        <v>129</v>
      </c>
      <c r="B45" s="128" t="s">
        <v>130</v>
      </c>
      <c r="C45" s="29" t="s">
        <v>83</v>
      </c>
      <c r="D45" s="131">
        <v>0</v>
      </c>
      <c r="E45" s="57"/>
      <c r="F45" s="30">
        <f t="shared" si="2"/>
        <v>0</v>
      </c>
      <c r="J45" s="11"/>
    </row>
    <row r="46" spans="1:12" ht="38.25" x14ac:dyDescent="0.2">
      <c r="A46" s="125" t="s">
        <v>142</v>
      </c>
      <c r="B46" s="53" t="s">
        <v>86</v>
      </c>
      <c r="C46" s="32"/>
      <c r="D46" s="101"/>
      <c r="E46" s="58"/>
      <c r="F46" s="33">
        <f>(SUM(F34:F44)/10)</f>
        <v>0</v>
      </c>
      <c r="J46" s="11"/>
    </row>
    <row r="47" spans="1:12" x14ac:dyDescent="0.2">
      <c r="A47" s="86" t="s">
        <v>39</v>
      </c>
      <c r="B47" s="92" t="s">
        <v>40</v>
      </c>
      <c r="C47" s="93"/>
      <c r="D47" s="99"/>
      <c r="E47" s="95" t="s">
        <v>26</v>
      </c>
      <c r="F47" s="94">
        <f>SUM(F33:F46)</f>
        <v>0</v>
      </c>
      <c r="J47" s="15"/>
    </row>
    <row r="48" spans="1:12" x14ac:dyDescent="0.2">
      <c r="A48" s="86" t="s">
        <v>54</v>
      </c>
      <c r="B48" s="87" t="s">
        <v>196</v>
      </c>
      <c r="C48" s="88"/>
      <c r="D48" s="100"/>
      <c r="E48" s="89"/>
      <c r="F48" s="90"/>
      <c r="J48" s="10"/>
    </row>
    <row r="49" spans="1:11" ht="51" x14ac:dyDescent="0.2">
      <c r="A49" s="28" t="s">
        <v>55</v>
      </c>
      <c r="B49" s="135" t="s">
        <v>195</v>
      </c>
      <c r="C49" s="29" t="s">
        <v>83</v>
      </c>
      <c r="D49" s="31">
        <v>8.8800000000000008</v>
      </c>
      <c r="E49" s="57"/>
      <c r="F49" s="30">
        <f t="shared" ref="F49:F52" si="3">+D49*E49</f>
        <v>0</v>
      </c>
      <c r="J49" s="11"/>
    </row>
    <row r="50" spans="1:11" ht="38.25" x14ac:dyDescent="0.2">
      <c r="A50" s="28" t="s">
        <v>56</v>
      </c>
      <c r="B50" s="138" t="s">
        <v>197</v>
      </c>
      <c r="C50" s="71" t="s">
        <v>19</v>
      </c>
      <c r="D50" s="31">
        <v>67.3</v>
      </c>
      <c r="E50" s="69"/>
      <c r="F50" s="31">
        <f t="shared" si="3"/>
        <v>0</v>
      </c>
      <c r="J50" s="22"/>
    </row>
    <row r="51" spans="1:11" ht="25.5" x14ac:dyDescent="0.2">
      <c r="A51" s="28" t="s">
        <v>57</v>
      </c>
      <c r="B51" s="139" t="s">
        <v>198</v>
      </c>
      <c r="C51" s="71"/>
      <c r="D51" s="31"/>
      <c r="E51" s="69"/>
      <c r="F51" s="31"/>
      <c r="J51" s="22"/>
    </row>
    <row r="52" spans="1:11" x14ac:dyDescent="0.2">
      <c r="A52" s="28"/>
      <c r="B52" s="142" t="s">
        <v>199</v>
      </c>
      <c r="C52" s="141" t="s">
        <v>146</v>
      </c>
      <c r="D52" s="149">
        <v>6</v>
      </c>
      <c r="E52" s="69"/>
      <c r="F52" s="31">
        <f t="shared" si="3"/>
        <v>0</v>
      </c>
      <c r="J52" s="22"/>
    </row>
    <row r="53" spans="1:11" ht="51" x14ac:dyDescent="0.2">
      <c r="A53" s="28" t="s">
        <v>58</v>
      </c>
      <c r="B53" s="143" t="s">
        <v>200</v>
      </c>
      <c r="C53" s="127" t="s">
        <v>8</v>
      </c>
      <c r="D53" s="150">
        <v>1</v>
      </c>
      <c r="E53" s="140"/>
      <c r="F53" s="137">
        <f t="shared" ref="F53" si="4">+D53*E53</f>
        <v>0</v>
      </c>
      <c r="J53" s="22"/>
    </row>
    <row r="54" spans="1:11" ht="38.25" x14ac:dyDescent="0.2">
      <c r="A54" s="125" t="s">
        <v>59</v>
      </c>
      <c r="B54" s="147" t="s">
        <v>207</v>
      </c>
      <c r="C54" s="71"/>
      <c r="D54" s="150"/>
      <c r="E54" s="69"/>
      <c r="F54" s="31"/>
      <c r="J54" s="22"/>
    </row>
    <row r="55" spans="1:11" x14ac:dyDescent="0.2">
      <c r="A55" s="28"/>
      <c r="B55" s="148" t="s">
        <v>208</v>
      </c>
      <c r="C55" s="141" t="s">
        <v>146</v>
      </c>
      <c r="D55" s="149">
        <v>2</v>
      </c>
      <c r="E55" s="69"/>
      <c r="F55" s="31">
        <f t="shared" ref="F55" si="5">+D55*E55</f>
        <v>0</v>
      </c>
      <c r="J55" s="22"/>
    </row>
    <row r="56" spans="1:11" ht="51" x14ac:dyDescent="0.2">
      <c r="A56" s="125" t="s">
        <v>87</v>
      </c>
      <c r="B56" s="146" t="s">
        <v>209</v>
      </c>
      <c r="C56" s="141" t="s">
        <v>19</v>
      </c>
      <c r="D56" s="150">
        <v>10</v>
      </c>
      <c r="E56" s="140"/>
      <c r="F56" s="137">
        <f t="shared" ref="F56:F59" si="6">+D56*E56</f>
        <v>0</v>
      </c>
      <c r="J56" s="22"/>
    </row>
    <row r="57" spans="1:11" ht="51" x14ac:dyDescent="0.2">
      <c r="A57" s="125" t="s">
        <v>131</v>
      </c>
      <c r="B57" s="151" t="s">
        <v>210</v>
      </c>
      <c r="C57" s="141" t="s">
        <v>146</v>
      </c>
      <c r="D57" s="150">
        <v>2</v>
      </c>
      <c r="E57" s="140"/>
      <c r="F57" s="137">
        <f t="shared" si="6"/>
        <v>0</v>
      </c>
      <c r="J57" s="22"/>
    </row>
    <row r="58" spans="1:11" ht="40.5" x14ac:dyDescent="0.2">
      <c r="A58" s="125" t="s">
        <v>132</v>
      </c>
      <c r="B58" s="130" t="s">
        <v>211</v>
      </c>
      <c r="C58" s="141" t="s">
        <v>146</v>
      </c>
      <c r="D58" s="31">
        <v>2</v>
      </c>
      <c r="E58" s="140"/>
      <c r="F58" s="137">
        <f t="shared" si="6"/>
        <v>0</v>
      </c>
      <c r="J58" s="22"/>
    </row>
    <row r="59" spans="1:11" ht="51" x14ac:dyDescent="0.2">
      <c r="A59" s="125" t="s">
        <v>133</v>
      </c>
      <c r="B59" s="152" t="s">
        <v>212</v>
      </c>
      <c r="C59" s="127" t="s">
        <v>146</v>
      </c>
      <c r="D59" s="31">
        <v>2</v>
      </c>
      <c r="E59" s="140"/>
      <c r="F59" s="137">
        <f t="shared" si="6"/>
        <v>0</v>
      </c>
      <c r="J59" s="22"/>
    </row>
    <row r="60" spans="1:11" ht="51" x14ac:dyDescent="0.2">
      <c r="A60" s="62" t="s">
        <v>134</v>
      </c>
      <c r="B60" s="48" t="s">
        <v>193</v>
      </c>
      <c r="C60" s="68" t="s">
        <v>19</v>
      </c>
      <c r="D60" s="31">
        <v>5</v>
      </c>
      <c r="E60" s="69"/>
      <c r="F60" s="31">
        <f>+D60*E60</f>
        <v>0</v>
      </c>
      <c r="J60" s="22"/>
    </row>
    <row r="61" spans="1:11" s="27" customFormat="1" ht="51" x14ac:dyDescent="0.2">
      <c r="A61" s="125" t="s">
        <v>144</v>
      </c>
      <c r="B61" s="104" t="s">
        <v>206</v>
      </c>
      <c r="C61" s="55"/>
      <c r="D61" s="102"/>
      <c r="E61" s="60"/>
      <c r="F61" s="54">
        <f>(SUM(F49:F60)/10)</f>
        <v>0</v>
      </c>
      <c r="J61" s="44"/>
    </row>
    <row r="62" spans="1:11" x14ac:dyDescent="0.2">
      <c r="A62" s="86" t="s">
        <v>54</v>
      </c>
      <c r="B62" s="92" t="s">
        <v>213</v>
      </c>
      <c r="C62" s="93"/>
      <c r="D62" s="99"/>
      <c r="E62" s="95" t="s">
        <v>26</v>
      </c>
      <c r="F62" s="94">
        <f>SUM(F49:F61)</f>
        <v>0</v>
      </c>
      <c r="J62" s="13"/>
    </row>
    <row r="63" spans="1:11" x14ac:dyDescent="0.2">
      <c r="A63" s="86" t="s">
        <v>62</v>
      </c>
      <c r="B63" s="87" t="s">
        <v>61</v>
      </c>
      <c r="C63" s="88"/>
      <c r="D63" s="100"/>
      <c r="E63" s="89"/>
      <c r="F63" s="90"/>
      <c r="J63" s="12"/>
    </row>
    <row r="64" spans="1:11" ht="15" x14ac:dyDescent="0.2">
      <c r="A64" s="62" t="s">
        <v>63</v>
      </c>
      <c r="B64" s="48" t="s">
        <v>75</v>
      </c>
      <c r="C64" s="18" t="s">
        <v>36</v>
      </c>
      <c r="D64" s="31">
        <v>64</v>
      </c>
      <c r="E64" s="69"/>
      <c r="F64" s="31">
        <f t="shared" ref="F64:F69" si="7">+D64*E64</f>
        <v>0</v>
      </c>
      <c r="J64" s="15"/>
      <c r="K64" s="18"/>
    </row>
    <row r="65" spans="1:11" ht="51" x14ac:dyDescent="0.2">
      <c r="A65" s="62" t="s">
        <v>64</v>
      </c>
      <c r="B65" s="51" t="s">
        <v>76</v>
      </c>
      <c r="C65" s="72" t="s">
        <v>19</v>
      </c>
      <c r="D65" s="31">
        <v>77.3</v>
      </c>
      <c r="E65" s="69"/>
      <c r="F65" s="31">
        <f t="shared" si="7"/>
        <v>0</v>
      </c>
      <c r="J65" s="16"/>
      <c r="K65" s="20"/>
    </row>
    <row r="66" spans="1:11" x14ac:dyDescent="0.2">
      <c r="A66" s="62" t="s">
        <v>65</v>
      </c>
      <c r="B66" s="144" t="s">
        <v>201</v>
      </c>
      <c r="C66" s="72" t="s">
        <v>19</v>
      </c>
      <c r="D66" s="31">
        <v>77.3</v>
      </c>
      <c r="E66" s="69"/>
      <c r="F66" s="31">
        <f t="shared" si="7"/>
        <v>0</v>
      </c>
      <c r="J66" s="15"/>
      <c r="K66" s="18"/>
    </row>
    <row r="67" spans="1:11" ht="25.5" x14ac:dyDescent="0.2">
      <c r="A67" s="62" t="s">
        <v>66</v>
      </c>
      <c r="B67" s="144" t="s">
        <v>202</v>
      </c>
      <c r="C67" s="72" t="s">
        <v>19</v>
      </c>
      <c r="D67" s="31">
        <v>77.3</v>
      </c>
      <c r="E67" s="69"/>
      <c r="F67" s="31">
        <f t="shared" si="7"/>
        <v>0</v>
      </c>
      <c r="J67" s="16"/>
      <c r="K67" s="20"/>
    </row>
    <row r="68" spans="1:11" ht="25.5" x14ac:dyDescent="0.2">
      <c r="A68" s="70" t="s">
        <v>67</v>
      </c>
      <c r="B68" s="145" t="s">
        <v>203</v>
      </c>
      <c r="C68" s="68" t="s">
        <v>8</v>
      </c>
      <c r="D68" s="74">
        <v>77.3</v>
      </c>
      <c r="E68" s="75"/>
      <c r="F68" s="74">
        <f t="shared" si="7"/>
        <v>0</v>
      </c>
      <c r="J68" s="15"/>
      <c r="K68" s="18"/>
    </row>
    <row r="69" spans="1:11" ht="25.5" x14ac:dyDescent="0.2">
      <c r="A69" s="62" t="s">
        <v>88</v>
      </c>
      <c r="B69" s="146" t="s">
        <v>205</v>
      </c>
      <c r="C69" s="72" t="s">
        <v>146</v>
      </c>
      <c r="D69" s="31">
        <v>1</v>
      </c>
      <c r="E69" s="69"/>
      <c r="F69" s="31">
        <f t="shared" si="7"/>
        <v>0</v>
      </c>
      <c r="J69" s="15"/>
      <c r="K69" s="18"/>
    </row>
    <row r="70" spans="1:11" ht="25.5" x14ac:dyDescent="0.2">
      <c r="A70" s="62" t="s">
        <v>204</v>
      </c>
      <c r="B70" s="52" t="s">
        <v>89</v>
      </c>
      <c r="C70" s="73"/>
      <c r="D70" s="101"/>
      <c r="E70" s="75"/>
      <c r="F70" s="74">
        <f>(SUM(F64:F68)/10)</f>
        <v>0</v>
      </c>
      <c r="J70" s="15"/>
      <c r="K70" s="18"/>
    </row>
    <row r="71" spans="1:11" x14ac:dyDescent="0.2">
      <c r="A71" s="86" t="s">
        <v>62</v>
      </c>
      <c r="B71" s="92" t="s">
        <v>61</v>
      </c>
      <c r="C71" s="93"/>
      <c r="D71" s="99"/>
      <c r="E71" s="95" t="s">
        <v>26</v>
      </c>
      <c r="F71" s="94">
        <f>SUM(F64:F70)</f>
        <v>0</v>
      </c>
      <c r="J71" s="17"/>
      <c r="K71" s="21"/>
    </row>
    <row r="72" spans="1:11" x14ac:dyDescent="0.2">
      <c r="A72" s="86"/>
      <c r="B72" s="87" t="str">
        <f>+B1</f>
        <v>vodovod PV8</v>
      </c>
      <c r="C72" s="88"/>
      <c r="D72" s="105"/>
      <c r="E72" s="96" t="s">
        <v>68</v>
      </c>
      <c r="F72" s="97">
        <f>F13+F31+F47+F62+F71</f>
        <v>0</v>
      </c>
      <c r="J72" s="15"/>
      <c r="K72" s="19"/>
    </row>
  </sheetData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  <headerFooter>
    <oddHeader>&amp;Rekologika d.o.o.</oddHeader>
    <oddFooter>&amp;L&amp;9
Datoteka:&amp;F
Objekt: Kanalizacija, vodovod in ČN Podkraj&amp;R&amp;9POG/&amp;P</oddFooter>
  </headerFooter>
  <rowBreaks count="4" manualBreakCount="4">
    <brk id="13" max="16383" man="1"/>
    <brk id="31" max="16383" man="1"/>
    <brk id="47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REKAP</vt:lpstr>
      <vt:lpstr>kanal P1</vt:lpstr>
      <vt:lpstr>kanal P2</vt:lpstr>
      <vt:lpstr>kanal P3</vt:lpstr>
      <vt:lpstr>kanal P4</vt:lpstr>
      <vt:lpstr>kanal P6</vt:lpstr>
      <vt:lpstr>kanal P9</vt:lpstr>
      <vt:lpstr>kanal P10</vt:lpstr>
      <vt:lpstr>kanal P11</vt:lpstr>
      <vt:lpstr>kanal P12</vt:lpstr>
      <vt:lpstr>kanal P13</vt:lpstr>
      <vt:lpstr>Višnje</vt:lpstr>
      <vt:lpstr>vodovod PV1</vt:lpstr>
      <vt:lpstr>vodovod PV2</vt:lpstr>
      <vt:lpstr>vodovod PV3</vt:lpstr>
      <vt:lpstr>vodovod PV5</vt:lpstr>
      <vt:lpstr>vodovod PV6</vt:lpstr>
      <vt:lpstr>vodovod PV7</vt:lpstr>
      <vt:lpstr>vodovod PV8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Oberžan</dc:creator>
  <cp:lastModifiedBy>Peter Kete</cp:lastModifiedBy>
  <cp:lastPrinted>2022-05-05T05:29:08Z</cp:lastPrinted>
  <dcterms:created xsi:type="dcterms:W3CDTF">2015-05-09T21:54:51Z</dcterms:created>
  <dcterms:modified xsi:type="dcterms:W3CDTF">2022-06-01T08:44:07Z</dcterms:modified>
</cp:coreProperties>
</file>